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9320" windowHeight="15000" firstSheet="2" activeTab="2"/>
  </bookViews>
  <sheets>
    <sheet name="НИИ 2018" sheetId="31" state="hidden" r:id="rId1"/>
    <sheet name="ИГМА 2018" sheetId="32" state="hidden" r:id="rId2"/>
    <sheet name="ИГМА" sheetId="36" r:id="rId3"/>
    <sheet name="НИИ" sheetId="35" r:id="rId4"/>
    <sheet name="Решма" sheetId="33" r:id="rId5"/>
  </sheets>
  <definedNames>
    <definedName name="_xlnm.Print_Area" localSheetId="1">'ИГМА 2018'!$A$1:$E$44</definedName>
    <definedName name="_xlnm.Print_Area" localSheetId="3">НИИ!$A$1:$G$27</definedName>
    <definedName name="_xlnm.Print_Area" localSheetId="0">'НИИ 2018'!$A$1:$E$64</definedName>
    <definedName name="_xlnm.Print_Area" localSheetId="4">Решма!$A$1:$I$57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C8" i="31"/>
  <c r="E9" i="31" l="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>
      <text>
        <r>
          <rPr>
            <b/>
            <sz val="8"/>
            <color indexed="81"/>
            <rFont val="Tahoma"/>
            <family val="2"/>
            <charset val="204"/>
          </rPr>
          <t>Надюкова:</t>
        </r>
        <r>
          <rPr>
            <sz val="8"/>
            <color indexed="81"/>
            <rFont val="Tahoma"/>
            <family val="2"/>
            <charset val="204"/>
          </rPr>
          <t xml:space="preserve">
в т.ч. мед услуги, т.к. выделены в ТП ОМС как сверхбазовые</t>
        </r>
      </text>
    </comment>
    <comment ref="C36" authorId="0">
      <text>
        <r>
          <rPr>
            <b/>
            <sz val="8"/>
            <color indexed="81"/>
            <rFont val="Tahoma"/>
            <family val="2"/>
            <charset val="204"/>
          </rPr>
          <t>Надюкова:</t>
        </r>
        <r>
          <rPr>
            <sz val="8"/>
            <color indexed="81"/>
            <rFont val="Tahoma"/>
            <family val="2"/>
            <charset val="204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>
      <text>
        <r>
          <rPr>
            <sz val="8"/>
            <color indexed="81"/>
            <rFont val="Tahoma"/>
            <family val="2"/>
            <charset val="204"/>
          </rPr>
          <t>в т.ч. Нагрузочное ЭКГ-тестирование (велоэргометрия)</t>
        </r>
      </text>
    </comment>
    <comment ref="C26" authorId="0">
      <text>
        <r>
          <rPr>
            <sz val="8"/>
            <color indexed="81"/>
            <rFont val="Tahoma"/>
            <family val="2"/>
            <charset val="204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<sst xmlns="http://schemas.openxmlformats.org/spreadsheetml/2006/main" count="249" uniqueCount="86">
  <si>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</si>
  <si>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</si>
  <si>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</si>
  <si>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</si>
  <si>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</si>
  <si>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</si>
  <si>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</si>
  <si>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</si>
  <si>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</si>
  <si>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</si>
  <si>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</si>
  <si>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</si>
  <si>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</si>
  <si>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</si>
  <si>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</si>
  <si>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</si>
  <si>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</si>
  <si>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</si>
  <si>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</si>
  <si>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</si>
  <si>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</si>
  <si>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</si>
  <si>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</si>
  <si>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</si>
  <si>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</si>
  <si>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</si>
  <si>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</si>
  <si>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</si>
  <si>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</si>
  <si>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</si>
  <si>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</si>
  <si>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</si>
  <si>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</si>
  <si>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</si>
  <si>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</si>
  <si>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</si>
  <si>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</si>
  <si>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</si>
  <si>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</si>
  <si>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</si>
  <si>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</si>
  <si>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</si>
  <si>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</si>
  <si>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</si>
  <si>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</si>
  <si>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</si>
  <si>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</si>
  <si>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</si>
  <si>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</si>
  <si>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</si>
  <si>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</si>
  <si>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</si>
  <si>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</si>
  <si>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</si>
  <si>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</si>
  <si>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</si>
  <si>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</si>
  <si>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</si>
  <si>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</si>
  <si>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</si>
  <si>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</si>
  <si>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</si>
  <si>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</si>
  <si>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Врач-генетик 13</t>
  </si>
  <si>
    <t>Врач-рентгенолог 78</t>
  </si>
  <si>
    <t>компьютерная томография без контрастирования</t>
  </si>
  <si>
    <t>Акушер (самостоятельный прием) 3</t>
  </si>
  <si>
    <t>Врач-стоматолог детский 86</t>
  </si>
  <si>
    <t>Врач ультразвуковой диагностики 106</t>
  </si>
  <si>
    <t xml:space="preserve">Объемы и стоимость медицинской помощи ФГБОУ ВО ИвГМА Минздрава России на 2022 год </t>
  </si>
  <si>
    <t xml:space="preserve">Объемы и стоимость медицинской помощи ФГБУ "Ив НИИ М и Д им. В.Н. Городкова" Минздрава России на 2022 год </t>
  </si>
  <si>
    <t>Объемы и стоимость медицинской помощи ФГБУЗ МЦ "Решма" ФМБА России на 2022 год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</si>
  <si>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</si>
  <si>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</si>
  <si>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эхокардиография</t>
  </si>
  <si>
    <t>рентгеноденситометрия одной области</t>
  </si>
  <si>
    <t>рентгеноденситометрия двух областей</t>
  </si>
  <si>
    <t>Врач-стоматолог-терапевт 89</t>
  </si>
  <si>
    <t>Обращение по заболеванию при оказании медицинской помощи по профилю  «Медицинская реабилитация», обращения</t>
  </si>
  <si>
    <t>Стоимость обращенийпо заболеванию при оказании медицинской помощи по профилю  «Медицинская реабилитация», руб.</t>
  </si>
  <si>
    <t>Врач-невролог  (медицинская реабилитация) 158</t>
  </si>
  <si>
    <t>Врач-терапевт (медицинская реабилитация) 158</t>
  </si>
  <si>
    <t>Врач-травматолог-ортопед (медицинская реабилитация) 158</t>
  </si>
  <si>
    <t>Акушерство и гинекология 136</t>
  </si>
  <si>
    <t>велоэргометрия</t>
  </si>
  <si>
    <t xml:space="preserve">Приложение 3
к протоколу Комиссии
по разработке территориальной
программы обязательного
 медицинского страхования
 от 31.10.2022 № 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</si>
</sst>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_р_._-;\-* #,##0_р_._-;_-* &quot;-&quot;??_р_._-;_-@_-"/>
    <numFmt numFmtId="166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43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43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7" xfId="1" applyNumberFormat="1" applyFont="1" applyBorder="1" applyAlignment="1">
      <alignment vertical="center"/>
    </xf>
    <xf numFmtId="0" fontId="3" fillId="0" borderId="30" xfId="0" applyFont="1" applyBorder="1" applyAlignment="1">
      <alignment horizontal="right"/>
    </xf>
    <xf numFmtId="43" fontId="3" fillId="0" borderId="0" xfId="1" applyNumberFormat="1" applyFont="1" applyBorder="1"/>
    <xf numFmtId="0" fontId="7" fillId="0" borderId="0" xfId="0" applyFont="1"/>
    <xf numFmtId="43" fontId="6" fillId="0" borderId="18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165" fontId="3" fillId="0" borderId="9" xfId="1" applyNumberFormat="1" applyFont="1" applyBorder="1" applyAlignment="1">
      <alignment vertical="center"/>
    </xf>
    <xf numFmtId="43" fontId="2" fillId="0" borderId="10" xfId="1" applyNumberFormat="1" applyFont="1" applyBorder="1" applyAlignment="1">
      <alignment vertical="center"/>
    </xf>
    <xf numFmtId="43" fontId="2" fillId="0" borderId="8" xfId="1" applyNumberFormat="1" applyFont="1" applyBorder="1" applyAlignment="1">
      <alignment vertical="center"/>
    </xf>
    <xf numFmtId="43" fontId="2" fillId="0" borderId="8" xfId="1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43" fontId="2" fillId="0" borderId="23" xfId="1" applyNumberFormat="1" applyFont="1" applyBorder="1" applyAlignment="1">
      <alignment vertical="center"/>
    </xf>
    <xf numFmtId="43" fontId="2" fillId="0" borderId="13" xfId="1" applyNumberFormat="1" applyFont="1" applyBorder="1" applyAlignment="1">
      <alignment vertical="center"/>
    </xf>
    <xf numFmtId="43" fontId="2" fillId="0" borderId="15" xfId="1" applyNumberFormat="1" applyFont="1" applyBorder="1" applyAlignment="1">
      <alignment vertical="center"/>
    </xf>
    <xf numFmtId="43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43" fontId="2" fillId="0" borderId="23" xfId="1" applyFont="1" applyBorder="1" applyAlignment="1">
      <alignment vertical="center"/>
    </xf>
    <xf numFmtId="43" fontId="2" fillId="0" borderId="15" xfId="1" applyFont="1" applyBorder="1" applyAlignment="1">
      <alignment vertical="center"/>
    </xf>
    <xf numFmtId="43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3" xfId="1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3" fontId="3" fillId="0" borderId="0" xfId="1" applyFont="1" applyBorder="1" applyAlignment="1">
      <alignment vertical="center"/>
    </xf>
    <xf numFmtId="0" fontId="3" fillId="0" borderId="27" xfId="0" applyFont="1" applyBorder="1" applyAlignment="1">
      <alignment horizontal="right" vertical="center"/>
    </xf>
    <xf numFmtId="165" fontId="2" fillId="0" borderId="11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0" fontId="3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  <xf numFmtId="165" fontId="2" fillId="0" borderId="33" xfId="1" applyNumberFormat="1" applyFont="1" applyBorder="1" applyAlignment="1">
      <alignment vertical="center"/>
    </xf>
    <xf numFmtId="43" fontId="2" fillId="0" borderId="6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4" xfId="1" applyNumberFormat="1" applyFont="1" applyBorder="1" applyAlignment="1">
      <alignment vertical="center"/>
    </xf>
    <xf numFmtId="43" fontId="3" fillId="0" borderId="9" xfId="1" applyNumberFormat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 wrapText="1"/>
    </xf>
    <xf numFmtId="165" fontId="4" fillId="0" borderId="24" xfId="1" applyNumberFormat="1" applyFont="1" applyBorder="1" applyAlignment="1">
      <alignment vertical="center"/>
    </xf>
    <xf numFmtId="43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43" fontId="4" fillId="0" borderId="25" xfId="1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165" fontId="4" fillId="0" borderId="11" xfId="1" applyNumberFormat="1" applyFont="1" applyBorder="1" applyAlignment="1">
      <alignment vertical="center"/>
    </xf>
    <xf numFmtId="43" fontId="4" fillId="0" borderId="7" xfId="1" applyNumberFormat="1" applyFont="1" applyBorder="1" applyAlignment="1">
      <alignment vertical="center"/>
    </xf>
    <xf numFmtId="43" fontId="4" fillId="0" borderId="8" xfId="1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43" fontId="4" fillId="2" borderId="3" xfId="1" applyNumberFormat="1" applyFont="1" applyFill="1" applyBorder="1" applyAlignment="1">
      <alignment vertical="center"/>
    </xf>
    <xf numFmtId="165" fontId="4" fillId="0" borderId="25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43" fontId="7" fillId="0" borderId="18" xfId="1" applyNumberFormat="1" applyFont="1" applyBorder="1" applyAlignment="1">
      <alignment vertical="center"/>
    </xf>
    <xf numFmtId="43" fontId="6" fillId="0" borderId="19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43" fontId="2" fillId="0" borderId="9" xfId="1" applyNumberFormat="1" applyFont="1" applyBorder="1" applyAlignment="1">
      <alignment horizontal="center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left" vertical="center"/>
    </xf>
    <xf numFmtId="43" fontId="3" fillId="0" borderId="9" xfId="1" applyNumberFormat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43" fontId="3" fillId="0" borderId="10" xfId="1" applyNumberFormat="1" applyFont="1" applyBorder="1" applyAlignment="1">
      <alignment horizontal="left" vertical="center"/>
    </xf>
    <xf numFmtId="0" fontId="5" fillId="0" borderId="23" xfId="0" applyFont="1" applyBorder="1" applyAlignment="1">
      <alignment vertical="center" wrapText="1"/>
    </xf>
    <xf numFmtId="165" fontId="4" fillId="0" borderId="16" xfId="1" applyNumberFormat="1" applyFont="1" applyBorder="1" applyAlignment="1">
      <alignment vertical="center"/>
    </xf>
    <xf numFmtId="43" fontId="3" fillId="0" borderId="14" xfId="1" applyNumberFormat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43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7" xfId="0" applyFont="1" applyBorder="1" applyAlignment="1">
      <alignment vertical="center" wrapText="1"/>
    </xf>
    <xf numFmtId="43" fontId="4" fillId="0" borderId="28" xfId="1" applyNumberFormat="1" applyFont="1" applyBorder="1" applyAlignment="1">
      <alignment vertical="center"/>
    </xf>
    <xf numFmtId="165" fontId="4" fillId="0" borderId="28" xfId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43" fontId="4" fillId="0" borderId="5" xfId="1" applyNumberFormat="1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43" fontId="2" fillId="2" borderId="9" xfId="0" applyNumberFormat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43" fontId="2" fillId="0" borderId="35" xfId="1" applyNumberFormat="1" applyFont="1" applyFill="1" applyBorder="1" applyAlignment="1">
      <alignment horizontal="center" vertical="center"/>
    </xf>
    <xf numFmtId="165" fontId="2" fillId="0" borderId="42" xfId="1" applyNumberFormat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5" fontId="4" fillId="0" borderId="34" xfId="1" applyNumberFormat="1" applyFont="1" applyBorder="1" applyAlignment="1">
      <alignment vertical="center"/>
    </xf>
    <xf numFmtId="165" fontId="4" fillId="0" borderId="4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horizontal="center" vertical="center"/>
    </xf>
    <xf numFmtId="43" fontId="2" fillId="0" borderId="46" xfId="1" applyFont="1" applyBorder="1" applyAlignment="1">
      <alignment horizontal="center" vertical="center"/>
    </xf>
    <xf numFmtId="165" fontId="2" fillId="0" borderId="24" xfId="1" applyNumberFormat="1" applyFont="1" applyBorder="1" applyAlignment="1">
      <alignment horizontal="center" vertical="center"/>
    </xf>
    <xf numFmtId="43" fontId="2" fillId="0" borderId="3" xfId="1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center" vertical="center"/>
    </xf>
    <xf numFmtId="43" fontId="2" fillId="0" borderId="28" xfId="1" applyNumberFormat="1" applyFont="1" applyBorder="1" applyAlignment="1">
      <alignment horizontal="center" vertical="center"/>
    </xf>
    <xf numFmtId="165" fontId="2" fillId="0" borderId="38" xfId="1" applyNumberFormat="1" applyFont="1" applyBorder="1" applyAlignment="1">
      <alignment horizontal="center" vertical="center"/>
    </xf>
    <xf numFmtId="43" fontId="2" fillId="0" borderId="25" xfId="1" applyNumberFormat="1" applyFont="1" applyBorder="1" applyAlignment="1">
      <alignment horizontal="center" vertical="center"/>
    </xf>
    <xf numFmtId="43" fontId="2" fillId="0" borderId="8" xfId="1" applyNumberFormat="1" applyFont="1" applyBorder="1" applyAlignment="1">
      <alignment horizontal="center" vertical="center"/>
    </xf>
    <xf numFmtId="43" fontId="2" fillId="0" borderId="10" xfId="1" applyNumberFormat="1" applyFont="1" applyBorder="1" applyAlignment="1">
      <alignment horizontal="center" vertical="center"/>
    </xf>
    <xf numFmtId="43" fontId="2" fillId="0" borderId="14" xfId="1" applyNumberFormat="1" applyFont="1" applyBorder="1" applyAlignment="1">
      <alignment vertical="center"/>
    </xf>
    <xf numFmtId="0" fontId="2" fillId="0" borderId="49" xfId="0" applyFont="1" applyBorder="1" applyAlignment="1">
      <alignment horizontal="center" vertical="center" wrapText="1"/>
    </xf>
    <xf numFmtId="43" fontId="4" fillId="0" borderId="36" xfId="1" applyFont="1" applyBorder="1" applyAlignment="1">
      <alignment vertical="center"/>
    </xf>
    <xf numFmtId="43" fontId="4" fillId="0" borderId="38" xfId="1" applyFont="1" applyBorder="1" applyAlignment="1">
      <alignment vertical="center"/>
    </xf>
    <xf numFmtId="43" fontId="3" fillId="0" borderId="35" xfId="1" applyFont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43" fontId="4" fillId="0" borderId="37" xfId="1" applyFont="1" applyBorder="1" applyAlignment="1">
      <alignment vertical="center"/>
    </xf>
    <xf numFmtId="43" fontId="4" fillId="0" borderId="39" xfId="1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43" fontId="4" fillId="0" borderId="37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3" fontId="3" fillId="0" borderId="5" xfId="1" applyFont="1" applyBorder="1" applyAlignment="1">
      <alignment vertical="center"/>
    </xf>
    <xf numFmtId="165" fontId="3" fillId="0" borderId="28" xfId="1" applyNumberFormat="1" applyFont="1" applyBorder="1" applyAlignment="1">
      <alignment vertical="center"/>
    </xf>
    <xf numFmtId="43" fontId="3" fillId="0" borderId="29" xfId="1" applyFont="1" applyBorder="1" applyAlignment="1">
      <alignment vertical="center"/>
    </xf>
    <xf numFmtId="0" fontId="2" fillId="0" borderId="47" xfId="0" applyFont="1" applyBorder="1" applyAlignment="1">
      <alignment vertical="center" wrapText="1"/>
    </xf>
    <xf numFmtId="43" fontId="3" fillId="0" borderId="10" xfId="1" applyNumberFormat="1" applyFont="1" applyBorder="1" applyAlignment="1">
      <alignment vertical="center"/>
    </xf>
    <xf numFmtId="43" fontId="2" fillId="0" borderId="19" xfId="1" applyNumberFormat="1" applyFont="1" applyBorder="1" applyAlignment="1">
      <alignment vertical="center"/>
    </xf>
    <xf numFmtId="43" fontId="3" fillId="0" borderId="5" xfId="1" applyNumberFormat="1" applyFont="1" applyBorder="1" applyAlignment="1">
      <alignment vertical="center"/>
    </xf>
    <xf numFmtId="43" fontId="2" fillId="0" borderId="9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43" fontId="2" fillId="0" borderId="51" xfId="1" applyNumberFormat="1" applyFont="1" applyBorder="1" applyAlignment="1">
      <alignment horizontal="center" vertical="center"/>
    </xf>
    <xf numFmtId="43" fontId="2" fillId="0" borderId="52" xfId="1" applyNumberFormat="1" applyFont="1" applyBorder="1" applyAlignment="1">
      <alignment horizontal="center" vertical="center"/>
    </xf>
    <xf numFmtId="165" fontId="4" fillId="0" borderId="43" xfId="1" applyNumberFormat="1" applyFont="1" applyBorder="1" applyAlignment="1">
      <alignment vertical="center"/>
    </xf>
    <xf numFmtId="43" fontId="4" fillId="0" borderId="53" xfId="1" applyNumberFormat="1" applyFont="1" applyBorder="1" applyAlignment="1">
      <alignment vertical="center"/>
    </xf>
    <xf numFmtId="165" fontId="3" fillId="0" borderId="19" xfId="1" applyNumberFormat="1" applyFont="1" applyBorder="1" applyAlignment="1">
      <alignment vertical="center"/>
    </xf>
    <xf numFmtId="43" fontId="4" fillId="0" borderId="40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2" xfId="1" applyNumberFormat="1" applyFont="1" applyBorder="1" applyAlignment="1">
      <alignment vertical="center"/>
    </xf>
    <xf numFmtId="165" fontId="4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44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4" fillId="0" borderId="1" xfId="1" applyFont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3" fontId="2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43" fontId="3" fillId="0" borderId="1" xfId="1" applyNumberFormat="1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left" vertical="center"/>
    </xf>
    <xf numFmtId="43" fontId="3" fillId="0" borderId="1" xfId="1" applyNumberFormat="1" applyFont="1" applyBorder="1" applyAlignment="1">
      <alignment horizontal="left" vertical="center"/>
    </xf>
    <xf numFmtId="43" fontId="2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43" fontId="6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43" fontId="2" fillId="0" borderId="50" xfId="1" applyNumberFormat="1" applyFont="1" applyBorder="1" applyAlignment="1">
      <alignment vertical="center"/>
    </xf>
    <xf numFmtId="43" fontId="2" fillId="0" borderId="51" xfId="1" applyNumberFormat="1" applyFont="1" applyBorder="1" applyAlignment="1">
      <alignment vertical="center"/>
    </xf>
    <xf numFmtId="43" fontId="2" fillId="0" borderId="52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165" fontId="2" fillId="0" borderId="32" xfId="1" applyNumberFormat="1" applyFont="1" applyBorder="1" applyAlignment="1">
      <alignment horizontal="center" vertical="center"/>
    </xf>
    <xf numFmtId="165" fontId="2" fillId="0" borderId="48" xfId="1" applyNumberFormat="1" applyFont="1" applyBorder="1" applyAlignment="1">
      <alignment horizontal="center" vertical="center"/>
    </xf>
    <xf numFmtId="43" fontId="2" fillId="0" borderId="22" xfId="1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center"/>
    </xf>
    <xf numFmtId="165" fontId="2" fillId="0" borderId="32" xfId="1" applyNumberFormat="1" applyFont="1" applyFill="1" applyBorder="1" applyAlignment="1">
      <alignment horizontal="center" vertical="center"/>
    </xf>
    <xf numFmtId="165" fontId="2" fillId="0" borderId="44" xfId="1" applyNumberFormat="1" applyFont="1" applyFill="1" applyBorder="1" applyAlignment="1">
      <alignment horizontal="center" vertical="center"/>
    </xf>
    <xf numFmtId="165" fontId="2" fillId="0" borderId="45" xfId="1" applyNumberFormat="1" applyFont="1" applyFill="1" applyBorder="1" applyAlignment="1">
      <alignment horizontal="center" vertical="center"/>
    </xf>
    <xf numFmtId="43" fontId="2" fillId="0" borderId="22" xfId="1" applyNumberFormat="1" applyFont="1" applyFill="1" applyBorder="1" applyAlignment="1">
      <alignment horizontal="center" vertical="center"/>
    </xf>
    <xf numFmtId="43" fontId="2" fillId="0" borderId="29" xfId="1" applyNumberFormat="1" applyFont="1" applyFill="1" applyBorder="1" applyAlignment="1">
      <alignment horizontal="center" vertical="center"/>
    </xf>
    <xf numFmtId="43" fontId="2" fillId="0" borderId="46" xfId="1" applyNumberFormat="1" applyFont="1" applyFill="1" applyBorder="1" applyAlignment="1">
      <alignment horizontal="center" vertical="center"/>
    </xf>
    <xf numFmtId="43" fontId="6" fillId="0" borderId="17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43" fontId="6" fillId="0" borderId="19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2" fillId="0" borderId="50" xfId="1" applyNumberFormat="1" applyFont="1" applyBorder="1" applyAlignment="1">
      <alignment horizontal="center" vertical="center"/>
    </xf>
    <xf numFmtId="43" fontId="2" fillId="0" borderId="51" xfId="1" applyNumberFormat="1" applyFont="1" applyBorder="1" applyAlignment="1">
      <alignment horizontal="center" vertical="center"/>
    </xf>
    <xf numFmtId="43" fontId="2" fillId="0" borderId="52" xfId="1" applyNumberFormat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3" fontId="6" fillId="0" borderId="1" xfId="1" applyNumberFormat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03" t="s">
        <v>46</v>
      </c>
      <c r="E1" s="203"/>
      <c r="F1" s="141"/>
      <c r="G1" s="141"/>
    </row>
    <row r="2" spans="1:9" ht="37.5" customHeight="1" x14ac:dyDescent="0.25">
      <c r="A2" s="210" t="s">
        <v>37</v>
      </c>
      <c r="B2" s="210"/>
      <c r="C2" s="210"/>
      <c r="D2" s="210"/>
      <c r="E2" s="210"/>
    </row>
    <row r="3" spans="1:9" ht="6.75" hidden="1" customHeight="1" x14ac:dyDescent="0.25"/>
    <row r="4" spans="1:9" ht="24" customHeight="1" thickBot="1" x14ac:dyDescent="0.3">
      <c r="A4" s="209" t="s">
        <v>0</v>
      </c>
      <c r="B4" s="209"/>
      <c r="C4" s="209"/>
      <c r="D4" s="209"/>
      <c r="E4" s="209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12" t="s">
        <v>22</v>
      </c>
      <c r="C6" s="214" t="s">
        <v>22</v>
      </c>
      <c r="D6" s="42">
        <v>6521</v>
      </c>
      <c r="E6" s="38">
        <f>107355208.59+E12</f>
        <v>130322918.59</v>
      </c>
      <c r="H6" s="102"/>
      <c r="I6" s="102"/>
    </row>
    <row r="7" spans="1:9" s="24" customFormat="1" ht="39.75" customHeight="1" x14ac:dyDescent="0.25">
      <c r="A7" s="26" t="s">
        <v>47</v>
      </c>
      <c r="B7" s="213"/>
      <c r="C7" s="215"/>
      <c r="D7" s="43">
        <v>320</v>
      </c>
      <c r="E7" s="35">
        <f>3497232.84+E14</f>
        <v>72720690.840000004</v>
      </c>
      <c r="H7" s="103"/>
      <c r="I7" s="102"/>
    </row>
    <row r="8" spans="1:9" s="24" customFormat="1" ht="23.25" customHeight="1" thickBot="1" x14ac:dyDescent="0.3">
      <c r="A8" s="27" t="s">
        <v>42</v>
      </c>
      <c r="B8" s="111">
        <v>4651</v>
      </c>
      <c r="C8" s="112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05">
        <f>B8</f>
        <v>4651</v>
      </c>
      <c r="C9" s="106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09" t="s">
        <v>13</v>
      </c>
      <c r="B10" s="209"/>
      <c r="C10" s="209"/>
      <c r="D10" s="209"/>
      <c r="E10" s="209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16" t="s">
        <v>22</v>
      </c>
      <c r="C12" s="219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17"/>
      <c r="C13" s="220"/>
      <c r="D13" s="43"/>
      <c r="E13" s="34"/>
    </row>
    <row r="14" spans="1:9" s="24" customFormat="1" ht="37.5" customHeight="1" thickBot="1" x14ac:dyDescent="0.3">
      <c r="A14" s="27" t="s">
        <v>47</v>
      </c>
      <c r="B14" s="217"/>
      <c r="C14" s="220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18"/>
      <c r="C15" s="221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11" t="s">
        <v>3</v>
      </c>
      <c r="B17" s="211"/>
      <c r="C17" s="211"/>
      <c r="D17" s="104"/>
      <c r="E17" s="104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22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11" t="s">
        <v>17</v>
      </c>
      <c r="B22" s="211"/>
      <c r="C22" s="211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09" t="s">
        <v>4</v>
      </c>
      <c r="B26" s="209"/>
      <c r="C26" s="209"/>
      <c r="D26" s="209"/>
      <c r="E26" s="209"/>
    </row>
    <row r="27" spans="1:7" ht="16.5" thickBot="1" x14ac:dyDescent="0.3">
      <c r="A27" s="104"/>
      <c r="B27" s="104"/>
      <c r="C27" s="104"/>
      <c r="D27" s="104"/>
      <c r="E27" s="104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23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49">
        <f>B30</f>
        <v>2628</v>
      </c>
      <c r="C29" s="90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46">
        <f t="shared" si="0"/>
        <v>0</v>
      </c>
    </row>
    <row r="30" spans="1:7" s="24" customFormat="1" x14ac:dyDescent="0.25">
      <c r="A30" s="61" t="s">
        <v>7</v>
      </c>
      <c r="B30" s="150">
        <v>2628</v>
      </c>
      <c r="C30" s="63">
        <v>1019238.84</v>
      </c>
      <c r="D30" s="64"/>
      <c r="E30" s="124"/>
      <c r="F30" s="64"/>
      <c r="G30" s="65"/>
    </row>
    <row r="31" spans="1:7" s="24" customFormat="1" ht="16.5" thickBot="1" x14ac:dyDescent="0.3">
      <c r="A31" s="66" t="s">
        <v>19</v>
      </c>
      <c r="B31" s="151"/>
      <c r="C31" s="68"/>
      <c r="D31" s="14"/>
      <c r="E31" s="125"/>
      <c r="F31" s="14"/>
      <c r="G31" s="69">
        <v>0</v>
      </c>
    </row>
    <row r="32" spans="1:7" s="60" customFormat="1" ht="16.5" thickBot="1" x14ac:dyDescent="0.3">
      <c r="A32" s="56" t="s">
        <v>51</v>
      </c>
      <c r="B32" s="149">
        <f>B33</f>
        <v>1993</v>
      </c>
      <c r="C32" s="90">
        <f>C33</f>
        <v>352721.14</v>
      </c>
      <c r="D32" s="28">
        <f>D34</f>
        <v>0</v>
      </c>
      <c r="E32" s="126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50">
        <v>1993</v>
      </c>
      <c r="C33" s="63">
        <v>352721.14</v>
      </c>
      <c r="D33" s="64"/>
      <c r="E33" s="124"/>
      <c r="F33" s="64"/>
      <c r="G33" s="65"/>
    </row>
    <row r="34" spans="1:7" s="24" customFormat="1" ht="16.5" thickBot="1" x14ac:dyDescent="0.3">
      <c r="A34" s="66" t="s">
        <v>19</v>
      </c>
      <c r="B34" s="151"/>
      <c r="C34" s="68"/>
      <c r="D34" s="14"/>
      <c r="E34" s="125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49">
        <f>B36</f>
        <v>26673</v>
      </c>
      <c r="C35" s="58">
        <f>C36</f>
        <v>15170334.369999999</v>
      </c>
      <c r="D35" s="28">
        <f>D37</f>
        <v>3300</v>
      </c>
      <c r="E35" s="126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50">
        <f>9634+9067+7972</f>
        <v>26673</v>
      </c>
      <c r="C36" s="63">
        <f>2749809.41+3000934.19+9419590.77</f>
        <v>15170334.369999999</v>
      </c>
      <c r="D36" s="64"/>
      <c r="E36" s="124"/>
      <c r="F36" s="64"/>
      <c r="G36" s="65"/>
    </row>
    <row r="37" spans="1:7" s="24" customFormat="1" ht="16.5" thickBot="1" x14ac:dyDescent="0.3">
      <c r="A37" s="66" t="s">
        <v>19</v>
      </c>
      <c r="B37" s="151"/>
      <c r="C37" s="68"/>
      <c r="D37" s="14">
        <v>3300</v>
      </c>
      <c r="E37" s="125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49">
        <f>B39</f>
        <v>1722</v>
      </c>
      <c r="C38" s="58">
        <f>C39</f>
        <v>418721.5</v>
      </c>
      <c r="D38" s="28">
        <f>D40</f>
        <v>0</v>
      </c>
      <c r="E38" s="126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50">
        <v>1722</v>
      </c>
      <c r="C39" s="63">
        <v>418721.5</v>
      </c>
      <c r="D39" s="64"/>
      <c r="E39" s="124"/>
      <c r="F39" s="64"/>
      <c r="G39" s="65"/>
    </row>
    <row r="40" spans="1:7" s="24" customFormat="1" ht="16.5" thickBot="1" x14ac:dyDescent="0.3">
      <c r="A40" s="66" t="s">
        <v>19</v>
      </c>
      <c r="B40" s="151"/>
      <c r="C40" s="68"/>
      <c r="D40" s="14"/>
      <c r="E40" s="125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49">
        <v>0</v>
      </c>
      <c r="C41" s="58">
        <v>0</v>
      </c>
      <c r="D41" s="28">
        <v>0</v>
      </c>
      <c r="E41" s="126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50"/>
      <c r="C42" s="63"/>
      <c r="D42" s="64"/>
      <c r="E42" s="124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51"/>
      <c r="C43" s="68"/>
      <c r="D43" s="14"/>
      <c r="E43" s="125"/>
      <c r="F43" s="14"/>
      <c r="G43" s="69"/>
    </row>
    <row r="44" spans="1:7" s="60" customFormat="1" ht="16.5" hidden="1" thickBot="1" x14ac:dyDescent="0.3">
      <c r="A44" s="56" t="s">
        <v>15</v>
      </c>
      <c r="B44" s="149">
        <v>0</v>
      </c>
      <c r="C44" s="58">
        <v>0</v>
      </c>
      <c r="D44" s="28">
        <v>0</v>
      </c>
      <c r="E44" s="126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50"/>
      <c r="C45" s="63"/>
      <c r="D45" s="64"/>
      <c r="E45" s="124"/>
      <c r="F45" s="64"/>
      <c r="G45" s="65"/>
    </row>
    <row r="46" spans="1:7" s="24" customFormat="1" ht="16.5" hidden="1" thickBot="1" x14ac:dyDescent="0.3">
      <c r="A46" s="66" t="s">
        <v>8</v>
      </c>
      <c r="B46" s="151"/>
      <c r="C46" s="68"/>
      <c r="D46" s="14"/>
      <c r="E46" s="125"/>
      <c r="F46" s="14"/>
      <c r="G46" s="69"/>
    </row>
    <row r="47" spans="1:7" s="60" customFormat="1" ht="16.5" thickBot="1" x14ac:dyDescent="0.3">
      <c r="A47" s="56" t="s">
        <v>54</v>
      </c>
      <c r="B47" s="149">
        <f>B48</f>
        <v>223</v>
      </c>
      <c r="C47" s="58">
        <f>C48</f>
        <v>45601.919999999998</v>
      </c>
      <c r="D47" s="28">
        <f>D49</f>
        <v>346</v>
      </c>
      <c r="E47" s="126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50">
        <v>223</v>
      </c>
      <c r="C48" s="63">
        <v>45601.919999999998</v>
      </c>
      <c r="D48" s="64"/>
      <c r="E48" s="124"/>
      <c r="F48" s="64"/>
      <c r="G48" s="65"/>
    </row>
    <row r="49" spans="1:7" s="24" customFormat="1" ht="16.5" thickBot="1" x14ac:dyDescent="0.3">
      <c r="A49" s="66" t="s">
        <v>19</v>
      </c>
      <c r="B49" s="151"/>
      <c r="C49" s="68"/>
      <c r="D49" s="14">
        <v>346</v>
      </c>
      <c r="E49" s="125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49">
        <v>0</v>
      </c>
      <c r="C50" s="58">
        <v>0</v>
      </c>
      <c r="D50" s="28">
        <v>0</v>
      </c>
      <c r="E50" s="126">
        <v>0</v>
      </c>
      <c r="F50" s="28">
        <f>F53+F54</f>
        <v>0</v>
      </c>
      <c r="G50" s="137">
        <f>G53+G54</f>
        <v>0</v>
      </c>
    </row>
    <row r="51" spans="1:7" s="24" customFormat="1" hidden="1" x14ac:dyDescent="0.25">
      <c r="A51" s="61" t="s">
        <v>7</v>
      </c>
      <c r="B51" s="150"/>
      <c r="C51" s="63"/>
      <c r="D51" s="64"/>
      <c r="E51" s="124"/>
      <c r="F51" s="64"/>
      <c r="G51" s="65"/>
    </row>
    <row r="52" spans="1:7" s="24" customFormat="1" hidden="1" x14ac:dyDescent="0.25">
      <c r="A52" s="66" t="s">
        <v>8</v>
      </c>
      <c r="B52" s="151"/>
      <c r="C52" s="68"/>
      <c r="D52" s="14"/>
      <c r="E52" s="125"/>
      <c r="F52" s="14"/>
      <c r="G52" s="69"/>
    </row>
    <row r="53" spans="1:7" s="24" customFormat="1" ht="34.5" hidden="1" customHeight="1" x14ac:dyDescent="0.25">
      <c r="A53" s="91" t="s">
        <v>27</v>
      </c>
      <c r="B53" s="109"/>
      <c r="C53" s="93"/>
      <c r="D53" s="94"/>
      <c r="E53" s="128"/>
      <c r="F53" s="132"/>
      <c r="G53" s="133"/>
    </row>
    <row r="54" spans="1:7" s="24" customFormat="1" ht="32.25" hidden="1" thickBot="1" x14ac:dyDescent="0.3">
      <c r="A54" s="95" t="s">
        <v>28</v>
      </c>
      <c r="B54" s="152"/>
      <c r="C54" s="96"/>
      <c r="D54" s="97"/>
      <c r="E54" s="129"/>
      <c r="F54" s="134"/>
      <c r="G54" s="135"/>
    </row>
    <row r="55" spans="1:7" s="24" customFormat="1" ht="16.5" thickBot="1" x14ac:dyDescent="0.3">
      <c r="A55" s="37" t="s">
        <v>2</v>
      </c>
      <c r="B55" s="107">
        <f>B29+B32+B35+B38+B47+B50</f>
        <v>33239</v>
      </c>
      <c r="C55" s="101">
        <f>C29+C32+C35+C38+C47+C50</f>
        <v>17006617.770000003</v>
      </c>
      <c r="D55" s="100">
        <f>D29+D32+D35+D38+D47+D50</f>
        <v>3646</v>
      </c>
      <c r="E55" s="140">
        <f>E29+E32+E35+E38+E47+E50</f>
        <v>3656768.74</v>
      </c>
      <c r="F55" s="100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50">
        <f>B30+B33+B36+B39+B48</f>
        <v>33239</v>
      </c>
      <c r="C56" s="71">
        <f>C30+C33+C36+C39+C48</f>
        <v>17006617.770000003</v>
      </c>
      <c r="D56" s="64">
        <v>0</v>
      </c>
      <c r="E56" s="130"/>
      <c r="F56" s="64">
        <v>0</v>
      </c>
      <c r="G56" s="72"/>
    </row>
    <row r="57" spans="1:7" s="24" customFormat="1" x14ac:dyDescent="0.25">
      <c r="A57" s="98" t="s">
        <v>19</v>
      </c>
      <c r="B57" s="109">
        <v>0</v>
      </c>
      <c r="C57" s="93">
        <v>0</v>
      </c>
      <c r="D57" s="94">
        <f>D31+D34+D37+D40+D49</f>
        <v>3646</v>
      </c>
      <c r="E57" s="131">
        <f>E31+E34+E37+E40+E49</f>
        <v>3656768.74</v>
      </c>
      <c r="F57" s="94">
        <v>0</v>
      </c>
      <c r="G57" s="99">
        <v>0</v>
      </c>
    </row>
    <row r="58" spans="1:7" s="24" customFormat="1" hidden="1" x14ac:dyDescent="0.25">
      <c r="A58" s="98" t="s">
        <v>25</v>
      </c>
      <c r="B58" s="109"/>
      <c r="C58" s="93"/>
      <c r="D58" s="94"/>
      <c r="E58" s="93"/>
      <c r="F58" s="132">
        <f>F53+F54</f>
        <v>0</v>
      </c>
      <c r="G58" s="139">
        <f>G53+G54</f>
        <v>0</v>
      </c>
    </row>
    <row r="59" spans="1:7" s="24" customFormat="1" ht="16.5" thickBot="1" x14ac:dyDescent="0.3">
      <c r="A59" s="127" t="s">
        <v>2</v>
      </c>
      <c r="B59" s="206">
        <f>C55+E55+G55</f>
        <v>20663386.510000005</v>
      </c>
      <c r="C59" s="207"/>
      <c r="D59" s="207"/>
      <c r="E59" s="207"/>
      <c r="F59" s="207"/>
      <c r="G59" s="208"/>
    </row>
    <row r="60" spans="1:7" s="76" customFormat="1" ht="19.5" thickBot="1" x14ac:dyDescent="0.3">
      <c r="A60" s="73" t="s">
        <v>9</v>
      </c>
      <c r="B60" s="204">
        <f>E9+C20+C24+B59</f>
        <v>316237059.62</v>
      </c>
      <c r="C60" s="205"/>
      <c r="D60" s="205"/>
      <c r="E60" s="205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03" t="s">
        <v>55</v>
      </c>
      <c r="E1" s="203"/>
      <c r="F1" s="203"/>
      <c r="G1" s="203"/>
    </row>
    <row r="2" spans="1:7" ht="33" customHeight="1" x14ac:dyDescent="0.25">
      <c r="A2" s="225" t="s">
        <v>39</v>
      </c>
      <c r="B2" s="225"/>
      <c r="C2" s="225"/>
      <c r="D2" s="225"/>
      <c r="E2" s="225"/>
    </row>
    <row r="3" spans="1:7" hidden="1" x14ac:dyDescent="0.25"/>
    <row r="4" spans="1:7" ht="32.25" customHeight="1" thickBot="1" x14ac:dyDescent="0.3">
      <c r="A4" s="209" t="s">
        <v>0</v>
      </c>
      <c r="B4" s="209"/>
      <c r="C4" s="209"/>
      <c r="D4" s="209"/>
      <c r="E4" s="209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13">
        <v>8250</v>
      </c>
      <c r="C6" s="114">
        <f>E6</f>
        <v>14422258.25</v>
      </c>
      <c r="D6" s="83">
        <v>500</v>
      </c>
      <c r="E6" s="119">
        <v>14422258.25</v>
      </c>
    </row>
    <row r="7" spans="1:7" ht="16.5" hidden="1" thickBot="1" x14ac:dyDescent="0.3">
      <c r="A7" s="115"/>
      <c r="B7" s="116"/>
      <c r="C7" s="117">
        <f t="shared" ref="C7:C8" si="0">E7</f>
        <v>0</v>
      </c>
      <c r="D7" s="118"/>
      <c r="E7" s="120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21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11" t="s">
        <v>3</v>
      </c>
      <c r="B10" s="211"/>
      <c r="C10" s="211"/>
      <c r="D10" s="104"/>
      <c r="E10" s="104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09" t="s">
        <v>4</v>
      </c>
      <c r="B15" s="209"/>
      <c r="C15" s="209"/>
      <c r="D15" s="209"/>
      <c r="E15" s="209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37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07">
        <f>B19+B22+B25+B28+B31</f>
        <v>1200</v>
      </c>
      <c r="C36" s="122">
        <f>C19+C22+C25+C28</f>
        <v>1101787.6000000001</v>
      </c>
      <c r="D36" s="51">
        <f>D19+D22+D25+D28</f>
        <v>1700</v>
      </c>
      <c r="E36" s="138">
        <f>E19+E22+E25+E28</f>
        <v>1195119.04</v>
      </c>
      <c r="F36" s="51">
        <f>F17+F31</f>
        <v>0</v>
      </c>
      <c r="G36" s="138">
        <f>G17+G31</f>
        <v>0</v>
      </c>
    </row>
    <row r="37" spans="1:7" s="24" customFormat="1" x14ac:dyDescent="0.25">
      <c r="A37" s="88" t="s">
        <v>7</v>
      </c>
      <c r="B37" s="144">
        <f>B20+B23+B26+B29</f>
        <v>1200</v>
      </c>
      <c r="C37" s="145">
        <f>C20+C23+C26+C29</f>
        <v>1101787.6000000001</v>
      </c>
      <c r="D37" s="62">
        <v>0</v>
      </c>
      <c r="E37" s="108">
        <v>0</v>
      </c>
      <c r="F37" s="62">
        <v>0</v>
      </c>
      <c r="G37" s="108">
        <v>0</v>
      </c>
    </row>
    <row r="38" spans="1:7" s="24" customFormat="1" x14ac:dyDescent="0.25">
      <c r="A38" s="98" t="s">
        <v>19</v>
      </c>
      <c r="B38" s="109">
        <v>0</v>
      </c>
      <c r="C38" s="92">
        <v>0</v>
      </c>
      <c r="D38" s="92">
        <f>D21+D24+D27+D30</f>
        <v>1700</v>
      </c>
      <c r="E38" s="147">
        <f>E21+E24+E27+E30</f>
        <v>1195119.04</v>
      </c>
      <c r="F38" s="92">
        <v>0</v>
      </c>
      <c r="G38" s="110">
        <v>0</v>
      </c>
    </row>
    <row r="39" spans="1:7" s="24" customFormat="1" hidden="1" x14ac:dyDescent="0.25">
      <c r="A39" s="98" t="s">
        <v>25</v>
      </c>
      <c r="B39" s="109"/>
      <c r="C39" s="94"/>
      <c r="D39" s="94"/>
      <c r="E39" s="148"/>
      <c r="F39" s="92">
        <f>F18+F34+F35</f>
        <v>0</v>
      </c>
      <c r="G39" s="99">
        <f>G18+G34+G35</f>
        <v>0</v>
      </c>
    </row>
    <row r="40" spans="1:7" s="24" customFormat="1" ht="26.25" customHeight="1" thickBot="1" x14ac:dyDescent="0.3">
      <c r="A40" s="136" t="s">
        <v>2</v>
      </c>
      <c r="B40" s="226">
        <f>C36+E36+G36</f>
        <v>2296906.64</v>
      </c>
      <c r="C40" s="227"/>
      <c r="D40" s="227"/>
      <c r="E40" s="228"/>
      <c r="F40" s="142"/>
      <c r="G40" s="143"/>
    </row>
    <row r="41" spans="1:7" s="76" customFormat="1" ht="24.75" customHeight="1" thickBot="1" x14ac:dyDescent="0.3">
      <c r="A41" s="73" t="s">
        <v>9</v>
      </c>
      <c r="B41" s="222">
        <f>E8+C13+B40</f>
        <v>32167709.509999998</v>
      </c>
      <c r="C41" s="223"/>
      <c r="D41" s="223"/>
      <c r="E41" s="224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="70" zoomScaleNormal="70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5" sqref="M5"/>
    </sheetView>
  </sheetViews>
  <sheetFormatPr defaultRowHeight="15.75" x14ac:dyDescent="0.25"/>
  <cols>
    <col min="1" max="1" width="52.42578125" style="1" customWidth="1"/>
    <col min="2" max="7" width="18.5703125" style="1" customWidth="1"/>
    <col min="8" max="9" width="19.42578125" style="1" customWidth="1"/>
    <col min="10" max="16384" width="9.140625" style="1"/>
  </cols>
  <sheetData>
    <row r="1" spans="1:9" ht="98.25" customHeight="1" x14ac:dyDescent="0.25">
      <c r="H1" s="203" t="s">
        <v>85</v>
      </c>
      <c r="I1" s="203"/>
    </row>
    <row r="2" spans="1:9" ht="33" customHeight="1" x14ac:dyDescent="0.25">
      <c r="A2" s="225" t="s">
        <v>69</v>
      </c>
      <c r="B2" s="225"/>
      <c r="C2" s="225"/>
      <c r="D2" s="225"/>
      <c r="E2" s="225"/>
      <c r="F2" s="225"/>
      <c r="G2" s="225"/>
      <c r="H2" s="225"/>
      <c r="I2" s="225"/>
    </row>
    <row r="4" spans="1:9" ht="31.5" customHeight="1" x14ac:dyDescent="0.25">
      <c r="A4" s="230" t="s">
        <v>4</v>
      </c>
      <c r="B4" s="230"/>
      <c r="C4" s="230"/>
      <c r="D4" s="230"/>
      <c r="E4" s="230"/>
      <c r="F4" s="230"/>
      <c r="G4" s="230"/>
      <c r="H4" s="230"/>
      <c r="I4" s="230"/>
    </row>
    <row r="5" spans="1:9" ht="174.75" customHeight="1" x14ac:dyDescent="0.25">
      <c r="A5" s="162" t="s">
        <v>38</v>
      </c>
      <c r="B5" s="162" t="s">
        <v>5</v>
      </c>
      <c r="C5" s="162" t="s">
        <v>1</v>
      </c>
      <c r="D5" s="162" t="s">
        <v>10</v>
      </c>
      <c r="E5" s="162" t="s">
        <v>6</v>
      </c>
      <c r="F5" s="162" t="s">
        <v>23</v>
      </c>
      <c r="G5" s="162" t="s">
        <v>31</v>
      </c>
      <c r="H5" s="162" t="s">
        <v>78</v>
      </c>
      <c r="I5" s="162" t="s">
        <v>79</v>
      </c>
    </row>
    <row r="6" spans="1:9" s="60" customFormat="1" x14ac:dyDescent="0.25">
      <c r="A6" s="186" t="s">
        <v>64</v>
      </c>
      <c r="B6" s="132">
        <v>0</v>
      </c>
      <c r="C6" s="190">
        <v>0</v>
      </c>
      <c r="D6" s="132">
        <v>0</v>
      </c>
      <c r="E6" s="191">
        <v>0</v>
      </c>
      <c r="F6" s="132">
        <v>1400</v>
      </c>
      <c r="G6" s="190">
        <v>1276437.5</v>
      </c>
      <c r="H6" s="198"/>
      <c r="I6" s="198"/>
    </row>
    <row r="7" spans="1:9" s="60" customFormat="1" ht="31.5" x14ac:dyDescent="0.25">
      <c r="A7" s="189" t="s">
        <v>65</v>
      </c>
      <c r="B7" s="94"/>
      <c r="C7" s="93"/>
      <c r="D7" s="94"/>
      <c r="E7" s="160"/>
      <c r="F7" s="94">
        <v>600</v>
      </c>
      <c r="G7" s="160">
        <v>707220</v>
      </c>
      <c r="H7" s="198"/>
      <c r="I7" s="198"/>
    </row>
    <row r="8" spans="1:9" s="60" customFormat="1" ht="33.75" customHeight="1" x14ac:dyDescent="0.25">
      <c r="A8" s="189" t="s">
        <v>75</v>
      </c>
      <c r="B8" s="94"/>
      <c r="C8" s="93"/>
      <c r="D8" s="94"/>
      <c r="E8" s="160"/>
      <c r="F8" s="94">
        <v>45</v>
      </c>
      <c r="G8" s="160">
        <v>18067.5</v>
      </c>
      <c r="H8" s="198"/>
      <c r="I8" s="198"/>
    </row>
    <row r="9" spans="1:9" s="60" customFormat="1" ht="33.75" customHeight="1" x14ac:dyDescent="0.25">
      <c r="A9" s="189" t="s">
        <v>76</v>
      </c>
      <c r="B9" s="94"/>
      <c r="C9" s="93"/>
      <c r="D9" s="94"/>
      <c r="E9" s="160"/>
      <c r="F9" s="94">
        <v>755</v>
      </c>
      <c r="G9" s="160">
        <v>551150</v>
      </c>
      <c r="H9" s="198"/>
      <c r="I9" s="198"/>
    </row>
    <row r="10" spans="1:9" s="24" customFormat="1" x14ac:dyDescent="0.25">
      <c r="A10" s="186" t="s">
        <v>57</v>
      </c>
      <c r="B10" s="195"/>
      <c r="C10" s="196"/>
      <c r="D10" s="195"/>
      <c r="E10" s="196"/>
      <c r="F10" s="195">
        <v>0</v>
      </c>
      <c r="G10" s="196">
        <v>0</v>
      </c>
      <c r="H10" s="199"/>
      <c r="I10" s="199"/>
    </row>
    <row r="11" spans="1:9" s="60" customFormat="1" ht="30.75" customHeight="1" x14ac:dyDescent="0.25">
      <c r="A11" s="189" t="s">
        <v>84</v>
      </c>
      <c r="B11" s="94"/>
      <c r="C11" s="93"/>
      <c r="D11" s="94"/>
      <c r="E11" s="160"/>
      <c r="F11" s="94">
        <v>0</v>
      </c>
      <c r="G11" s="160">
        <v>0</v>
      </c>
      <c r="H11" s="198"/>
      <c r="I11" s="198"/>
    </row>
    <row r="12" spans="1:9" s="60" customFormat="1" ht="20.25" customHeight="1" x14ac:dyDescent="0.25">
      <c r="A12" s="186" t="s">
        <v>68</v>
      </c>
      <c r="B12" s="195"/>
      <c r="C12" s="196"/>
      <c r="D12" s="195"/>
      <c r="E12" s="196"/>
      <c r="F12" s="195">
        <v>200</v>
      </c>
      <c r="G12" s="196">
        <v>99760</v>
      </c>
      <c r="H12" s="198"/>
      <c r="I12" s="198"/>
    </row>
    <row r="13" spans="1:9" s="60" customFormat="1" ht="30.75" customHeight="1" x14ac:dyDescent="0.25">
      <c r="A13" s="189" t="s">
        <v>74</v>
      </c>
      <c r="B13" s="94"/>
      <c r="C13" s="93"/>
      <c r="D13" s="94"/>
      <c r="E13" s="160"/>
      <c r="F13" s="94">
        <v>200</v>
      </c>
      <c r="G13" s="160">
        <v>99760</v>
      </c>
      <c r="H13" s="198"/>
      <c r="I13" s="198"/>
    </row>
    <row r="14" spans="1:9" s="24" customFormat="1" ht="30.75" customHeight="1" x14ac:dyDescent="0.25">
      <c r="A14" s="186" t="s">
        <v>80</v>
      </c>
      <c r="B14" s="132"/>
      <c r="C14" s="190"/>
      <c r="D14" s="132"/>
      <c r="E14" s="191"/>
      <c r="F14" s="132"/>
      <c r="G14" s="191"/>
      <c r="H14" s="199">
        <v>200</v>
      </c>
      <c r="I14" s="202">
        <v>3687680</v>
      </c>
    </row>
    <row r="15" spans="1:9" s="60" customFormat="1" ht="30.75" customHeight="1" x14ac:dyDescent="0.25">
      <c r="A15" s="189" t="s">
        <v>19</v>
      </c>
      <c r="B15" s="94"/>
      <c r="C15" s="93"/>
      <c r="D15" s="94"/>
      <c r="E15" s="160"/>
      <c r="F15" s="94"/>
      <c r="G15" s="160"/>
      <c r="H15" s="198">
        <v>200</v>
      </c>
      <c r="I15" s="200">
        <v>3687680</v>
      </c>
    </row>
    <row r="16" spans="1:9" s="24" customFormat="1" ht="30.75" customHeight="1" x14ac:dyDescent="0.25">
      <c r="A16" s="163" t="s">
        <v>81</v>
      </c>
      <c r="B16" s="132"/>
      <c r="C16" s="190"/>
      <c r="D16" s="132"/>
      <c r="E16" s="191"/>
      <c r="F16" s="132"/>
      <c r="G16" s="191"/>
      <c r="H16" s="199">
        <v>250</v>
      </c>
      <c r="I16" s="202">
        <v>4609600</v>
      </c>
    </row>
    <row r="17" spans="1:9" s="60" customFormat="1" ht="30.75" customHeight="1" x14ac:dyDescent="0.25">
      <c r="A17" s="189" t="s">
        <v>19</v>
      </c>
      <c r="B17" s="94"/>
      <c r="C17" s="93"/>
      <c r="D17" s="94"/>
      <c r="E17" s="160"/>
      <c r="F17" s="94"/>
      <c r="G17" s="160"/>
      <c r="H17" s="198">
        <v>250</v>
      </c>
      <c r="I17" s="200">
        <v>4609600</v>
      </c>
    </row>
    <row r="18" spans="1:9" s="24" customFormat="1" ht="30.75" customHeight="1" x14ac:dyDescent="0.25">
      <c r="A18" s="163" t="s">
        <v>82</v>
      </c>
      <c r="B18" s="132"/>
      <c r="C18" s="190"/>
      <c r="D18" s="132"/>
      <c r="E18" s="191"/>
      <c r="F18" s="132"/>
      <c r="G18" s="191"/>
      <c r="H18" s="199">
        <v>50</v>
      </c>
      <c r="I18" s="202">
        <v>921920</v>
      </c>
    </row>
    <row r="19" spans="1:9" s="60" customFormat="1" ht="30.75" customHeight="1" x14ac:dyDescent="0.25">
      <c r="A19" s="189" t="s">
        <v>19</v>
      </c>
      <c r="B19" s="94"/>
      <c r="C19" s="93"/>
      <c r="D19" s="94"/>
      <c r="E19" s="160"/>
      <c r="F19" s="94"/>
      <c r="G19" s="160"/>
      <c r="H19" s="198">
        <v>50</v>
      </c>
      <c r="I19" s="200">
        <v>921920</v>
      </c>
    </row>
    <row r="20" spans="1:9" s="24" customFormat="1" x14ac:dyDescent="0.25">
      <c r="A20" s="166" t="s">
        <v>2</v>
      </c>
      <c r="B20" s="164">
        <v>0</v>
      </c>
      <c r="C20" s="164">
        <v>0</v>
      </c>
      <c r="D20" s="164">
        <v>0</v>
      </c>
      <c r="E20" s="164">
        <v>0</v>
      </c>
      <c r="F20" s="164">
        <v>1600</v>
      </c>
      <c r="G20" s="187">
        <v>1376197.5</v>
      </c>
      <c r="H20" s="164">
        <v>500</v>
      </c>
      <c r="I20" s="197">
        <v>9219200</v>
      </c>
    </row>
    <row r="21" spans="1:9" s="24" customFormat="1" x14ac:dyDescent="0.25">
      <c r="A21" s="192" t="s">
        <v>25</v>
      </c>
      <c r="B21" s="94"/>
      <c r="C21" s="94"/>
      <c r="D21" s="94"/>
      <c r="E21" s="94"/>
      <c r="F21" s="94">
        <v>1600</v>
      </c>
      <c r="G21" s="93">
        <v>1376197.5</v>
      </c>
      <c r="H21" s="199"/>
      <c r="I21" s="199"/>
    </row>
    <row r="22" spans="1:9" s="24" customFormat="1" x14ac:dyDescent="0.25">
      <c r="A22" s="192" t="s">
        <v>19</v>
      </c>
      <c r="B22" s="94"/>
      <c r="C22" s="94"/>
      <c r="D22" s="94"/>
      <c r="E22" s="94"/>
      <c r="F22" s="94"/>
      <c r="G22" s="93"/>
      <c r="H22" s="94">
        <v>500</v>
      </c>
      <c r="I22" s="93">
        <v>9219200</v>
      </c>
    </row>
    <row r="23" spans="1:9" s="76" customFormat="1" ht="24.75" customHeight="1" x14ac:dyDescent="0.25">
      <c r="A23" s="194" t="s">
        <v>9</v>
      </c>
      <c r="B23" s="229">
        <v>10595397.5</v>
      </c>
      <c r="C23" s="229"/>
      <c r="D23" s="229"/>
      <c r="E23" s="229"/>
      <c r="F23" s="229"/>
      <c r="G23" s="229"/>
      <c r="H23" s="229"/>
      <c r="I23" s="229"/>
    </row>
    <row r="24" spans="1:9" x14ac:dyDescent="0.25">
      <c r="B24" s="12"/>
      <c r="C24" s="11"/>
      <c r="D24" s="12"/>
    </row>
    <row r="40" spans="2:2" x14ac:dyDescent="0.25">
      <c r="B40" s="11"/>
    </row>
  </sheetData>
  <mergeCells count="4">
    <mergeCell ref="H1:I1"/>
    <mergeCell ref="B23:I23"/>
    <mergeCell ref="A4:I4"/>
    <mergeCell ref="A2:I2"/>
  </mergeCells>
  <printOptions horizontalCentered="1"/>
  <pageMargins left="0.25" right="0.25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BreakPreview" zoomScale="80" zoomScaleNormal="80" zoomScaleSheetLayoutView="80" workbookViewId="0">
      <selection activeCell="M5" sqref="M5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30.75" customHeight="1" x14ac:dyDescent="0.25">
      <c r="F1" s="203"/>
      <c r="G1" s="203"/>
      <c r="H1" s="153"/>
    </row>
    <row r="2" spans="1:8" ht="37.5" customHeight="1" x14ac:dyDescent="0.25">
      <c r="A2" s="210" t="s">
        <v>70</v>
      </c>
      <c r="B2" s="210"/>
      <c r="C2" s="210"/>
      <c r="D2" s="210"/>
      <c r="E2" s="210"/>
    </row>
    <row r="3" spans="1:8" ht="16.5" customHeight="1" x14ac:dyDescent="0.25"/>
    <row r="4" spans="1:8" ht="24" customHeight="1" x14ac:dyDescent="0.25">
      <c r="A4" s="209" t="s">
        <v>0</v>
      </c>
      <c r="B4" s="209"/>
      <c r="C4" s="209"/>
      <c r="D4" s="209"/>
      <c r="E4" s="209"/>
    </row>
    <row r="5" spans="1:8" ht="67.5" customHeight="1" x14ac:dyDescent="0.25">
      <c r="A5" s="162" t="s">
        <v>40</v>
      </c>
      <c r="B5" s="162" t="s">
        <v>12</v>
      </c>
      <c r="C5" s="162" t="s">
        <v>1</v>
      </c>
    </row>
    <row r="6" spans="1:8" s="24" customFormat="1" ht="19.5" customHeight="1" x14ac:dyDescent="0.25">
      <c r="A6" s="186" t="s">
        <v>83</v>
      </c>
      <c r="B6" s="164">
        <v>700</v>
      </c>
      <c r="C6" s="165">
        <v>10927173.110000001</v>
      </c>
      <c r="F6" s="102"/>
      <c r="G6" s="102"/>
    </row>
    <row r="7" spans="1:8" s="24" customFormat="1" ht="24" customHeight="1" x14ac:dyDescent="0.25">
      <c r="A7" s="166" t="s">
        <v>2</v>
      </c>
      <c r="B7" s="164">
        <v>700</v>
      </c>
      <c r="C7" s="187">
        <v>10927173.110000001</v>
      </c>
    </row>
    <row r="8" spans="1:8" x14ac:dyDescent="0.25">
      <c r="A8" s="13"/>
      <c r="B8" s="3"/>
      <c r="C8" s="5"/>
      <c r="D8" s="5"/>
      <c r="E8" s="5"/>
    </row>
    <row r="9" spans="1:8" ht="18.75" x14ac:dyDescent="0.25">
      <c r="A9" s="209" t="s">
        <v>17</v>
      </c>
      <c r="B9" s="209"/>
      <c r="C9" s="209"/>
      <c r="D9" s="5"/>
      <c r="E9" s="5"/>
    </row>
    <row r="10" spans="1:8" ht="47.25" x14ac:dyDescent="0.25">
      <c r="A10" s="188"/>
      <c r="B10" s="162" t="s">
        <v>18</v>
      </c>
      <c r="C10" s="162" t="s">
        <v>1</v>
      </c>
      <c r="D10" s="5"/>
      <c r="E10" s="5"/>
    </row>
    <row r="11" spans="1:8" s="24" customFormat="1" x14ac:dyDescent="0.25">
      <c r="A11" s="186" t="s">
        <v>49</v>
      </c>
      <c r="B11" s="164">
        <v>200</v>
      </c>
      <c r="C11" s="165">
        <v>1225242</v>
      </c>
      <c r="D11" s="48"/>
      <c r="E11" s="48"/>
    </row>
    <row r="12" spans="1:8" x14ac:dyDescent="0.25">
      <c r="A12" s="13"/>
      <c r="B12" s="3"/>
      <c r="C12" s="5"/>
      <c r="D12" s="5"/>
      <c r="E12" s="5"/>
    </row>
    <row r="13" spans="1:8" ht="18.75" x14ac:dyDescent="0.25">
      <c r="A13" s="209" t="s">
        <v>4</v>
      </c>
      <c r="B13" s="209"/>
      <c r="C13" s="209"/>
      <c r="D13" s="209"/>
      <c r="E13" s="209"/>
    </row>
    <row r="14" spans="1:8" x14ac:dyDescent="0.25">
      <c r="A14" s="104"/>
      <c r="B14" s="104"/>
      <c r="C14" s="104"/>
      <c r="D14" s="104"/>
      <c r="E14" s="104"/>
    </row>
    <row r="15" spans="1:8" s="24" customFormat="1" ht="86.25" customHeight="1" x14ac:dyDescent="0.25">
      <c r="A15" s="162" t="s">
        <v>38</v>
      </c>
      <c r="B15" s="162" t="s">
        <v>5</v>
      </c>
      <c r="C15" s="162" t="s">
        <v>1</v>
      </c>
      <c r="D15" s="162" t="s">
        <v>10</v>
      </c>
      <c r="E15" s="162" t="s">
        <v>6</v>
      </c>
      <c r="F15" s="162" t="s">
        <v>23</v>
      </c>
      <c r="G15" s="162" t="s">
        <v>31</v>
      </c>
    </row>
    <row r="16" spans="1:8" s="156" customFormat="1" x14ac:dyDescent="0.25">
      <c r="A16" s="168" t="s">
        <v>52</v>
      </c>
      <c r="B16" s="169">
        <v>16750</v>
      </c>
      <c r="C16" s="170">
        <v>4128680.3</v>
      </c>
      <c r="D16" s="169">
        <v>800</v>
      </c>
      <c r="E16" s="173">
        <v>939688</v>
      </c>
      <c r="F16" s="169">
        <v>0</v>
      </c>
      <c r="G16" s="173">
        <v>0</v>
      </c>
    </row>
    <row r="17" spans="1:7" s="24" customFormat="1" x14ac:dyDescent="0.25">
      <c r="A17" s="189" t="s">
        <v>7</v>
      </c>
      <c r="B17" s="94">
        <v>16750</v>
      </c>
      <c r="C17" s="93">
        <v>4128680.3</v>
      </c>
      <c r="D17" s="94"/>
      <c r="E17" s="160"/>
      <c r="F17" s="94"/>
      <c r="G17" s="160"/>
    </row>
    <row r="18" spans="1:7" s="24" customFormat="1" x14ac:dyDescent="0.25">
      <c r="A18" s="189" t="s">
        <v>19</v>
      </c>
      <c r="B18" s="94"/>
      <c r="C18" s="93"/>
      <c r="D18" s="94">
        <v>800</v>
      </c>
      <c r="E18" s="160">
        <v>939688</v>
      </c>
      <c r="F18" s="94"/>
      <c r="G18" s="160"/>
    </row>
    <row r="19" spans="1:7" s="60" customFormat="1" x14ac:dyDescent="0.25">
      <c r="A19" s="186" t="s">
        <v>63</v>
      </c>
      <c r="B19" s="132">
        <v>0</v>
      </c>
      <c r="C19" s="190">
        <v>0</v>
      </c>
      <c r="D19" s="132">
        <v>0</v>
      </c>
      <c r="E19" s="191">
        <v>0</v>
      </c>
      <c r="F19" s="132">
        <v>13700</v>
      </c>
      <c r="G19" s="190">
        <v>9555946</v>
      </c>
    </row>
    <row r="20" spans="1:7" s="24" customFormat="1" ht="132" customHeight="1" x14ac:dyDescent="0.25">
      <c r="A20" s="189" t="s">
        <v>72</v>
      </c>
      <c r="B20" s="94"/>
      <c r="C20" s="93"/>
      <c r="D20" s="94"/>
      <c r="E20" s="160"/>
      <c r="F20" s="132">
        <v>7500</v>
      </c>
      <c r="G20" s="191">
        <v>3091950</v>
      </c>
    </row>
    <row r="21" spans="1:7" s="24" customFormat="1" ht="61.5" customHeight="1" x14ac:dyDescent="0.25">
      <c r="A21" s="189" t="s">
        <v>73</v>
      </c>
      <c r="B21" s="94"/>
      <c r="C21" s="93"/>
      <c r="D21" s="94"/>
      <c r="E21" s="160"/>
      <c r="F21" s="132">
        <v>6200</v>
      </c>
      <c r="G21" s="191">
        <v>6463996</v>
      </c>
    </row>
    <row r="22" spans="1:7" s="24" customFormat="1" x14ac:dyDescent="0.25">
      <c r="A22" s="166" t="s">
        <v>2</v>
      </c>
      <c r="B22" s="164">
        <v>16750</v>
      </c>
      <c r="C22" s="187">
        <v>4128680.3</v>
      </c>
      <c r="D22" s="164">
        <v>800</v>
      </c>
      <c r="E22" s="165">
        <v>939688</v>
      </c>
      <c r="F22" s="164">
        <v>13700</v>
      </c>
      <c r="G22" s="187">
        <v>9555946</v>
      </c>
    </row>
    <row r="23" spans="1:7" s="24" customFormat="1" x14ac:dyDescent="0.25">
      <c r="A23" s="192" t="s">
        <v>7</v>
      </c>
      <c r="B23" s="94">
        <v>16750</v>
      </c>
      <c r="C23" s="93">
        <v>4128680.3</v>
      </c>
      <c r="D23" s="94">
        <v>0</v>
      </c>
      <c r="E23" s="160">
        <v>0</v>
      </c>
      <c r="F23" s="94">
        <v>0</v>
      </c>
      <c r="G23" s="93">
        <v>0</v>
      </c>
    </row>
    <row r="24" spans="1:7" s="24" customFormat="1" x14ac:dyDescent="0.25">
      <c r="A24" s="192" t="s">
        <v>19</v>
      </c>
      <c r="B24" s="94">
        <v>0</v>
      </c>
      <c r="C24" s="93">
        <v>0</v>
      </c>
      <c r="D24" s="94">
        <v>800</v>
      </c>
      <c r="E24" s="160">
        <v>939688</v>
      </c>
      <c r="F24" s="94">
        <v>0</v>
      </c>
      <c r="G24" s="93">
        <v>0</v>
      </c>
    </row>
    <row r="25" spans="1:7" s="24" customFormat="1" x14ac:dyDescent="0.25">
      <c r="A25" s="192" t="s">
        <v>25</v>
      </c>
      <c r="B25" s="94">
        <v>0</v>
      </c>
      <c r="C25" s="93">
        <v>0</v>
      </c>
      <c r="D25" s="94">
        <v>0</v>
      </c>
      <c r="E25" s="160">
        <v>0</v>
      </c>
      <c r="F25" s="94">
        <v>13700</v>
      </c>
      <c r="G25" s="93">
        <v>9555946</v>
      </c>
    </row>
    <row r="26" spans="1:7" s="24" customFormat="1" x14ac:dyDescent="0.25">
      <c r="A26" s="193" t="s">
        <v>2</v>
      </c>
      <c r="B26" s="232">
        <v>14624314.300000001</v>
      </c>
      <c r="C26" s="232"/>
      <c r="D26" s="232"/>
      <c r="E26" s="232"/>
      <c r="F26" s="232"/>
      <c r="G26" s="232"/>
    </row>
    <row r="27" spans="1:7" s="76" customFormat="1" ht="24.75" customHeight="1" x14ac:dyDescent="0.25">
      <c r="A27" s="194" t="s">
        <v>9</v>
      </c>
      <c r="B27" s="231">
        <v>26776729.410000004</v>
      </c>
      <c r="C27" s="231"/>
      <c r="D27" s="231"/>
      <c r="E27" s="231"/>
      <c r="F27" s="231"/>
      <c r="G27" s="231"/>
    </row>
  </sheetData>
  <mergeCells count="7">
    <mergeCell ref="F1:G1"/>
    <mergeCell ref="B27:G27"/>
    <mergeCell ref="A9:C9"/>
    <mergeCell ref="A13:E13"/>
    <mergeCell ref="B26:G26"/>
    <mergeCell ref="A2:E2"/>
    <mergeCell ref="A4:E4"/>
  </mergeCells>
  <printOptions horizontalCentered="1"/>
  <pageMargins left="0.25" right="0.25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="70" zoomScaleNormal="70" zoomScaleSheetLayoutView="70" workbookViewId="0">
      <selection activeCell="M5" sqref="M5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9" width="22.28515625" style="1" customWidth="1"/>
    <col min="10" max="16384" width="9.140625" style="1"/>
  </cols>
  <sheetData>
    <row r="1" spans="1:9" ht="42.75" customHeight="1" x14ac:dyDescent="0.25"/>
    <row r="2" spans="1:9" ht="18.75" x14ac:dyDescent="0.25">
      <c r="A2" s="225" t="s">
        <v>71</v>
      </c>
      <c r="B2" s="225"/>
      <c r="C2" s="225"/>
      <c r="D2" s="225"/>
      <c r="E2" s="225"/>
      <c r="F2" s="225"/>
      <c r="G2" s="225"/>
      <c r="H2" s="225"/>
      <c r="I2" s="225"/>
    </row>
    <row r="3" spans="1:9" ht="18.75" x14ac:dyDescent="0.3">
      <c r="A3" s="17"/>
      <c r="B3" s="17"/>
      <c r="C3" s="17"/>
      <c r="D3" s="17"/>
      <c r="E3" s="17"/>
    </row>
    <row r="4" spans="1:9" ht="18.75" x14ac:dyDescent="0.25">
      <c r="A4" s="209" t="s">
        <v>0</v>
      </c>
      <c r="B4" s="209"/>
      <c r="C4" s="209"/>
      <c r="D4" s="209"/>
      <c r="E4" s="209"/>
    </row>
    <row r="5" spans="1:9" ht="74.25" customHeight="1" x14ac:dyDescent="0.25">
      <c r="A5" s="162" t="s">
        <v>40</v>
      </c>
      <c r="B5" s="162" t="s">
        <v>12</v>
      </c>
      <c r="C5" s="162" t="s">
        <v>1</v>
      </c>
    </row>
    <row r="6" spans="1:9" s="24" customFormat="1" ht="32.25" customHeight="1" x14ac:dyDescent="0.25">
      <c r="A6" s="163" t="s">
        <v>42</v>
      </c>
      <c r="B6" s="164">
        <v>300</v>
      </c>
      <c r="C6" s="165">
        <v>7712748.4299999997</v>
      </c>
    </row>
    <row r="7" spans="1:9" s="24" customFormat="1" x14ac:dyDescent="0.25">
      <c r="A7" s="166" t="s">
        <v>2</v>
      </c>
      <c r="B7" s="164">
        <v>300</v>
      </c>
      <c r="C7" s="165">
        <v>7712748.4299999997</v>
      </c>
    </row>
    <row r="8" spans="1:9" s="7" customFormat="1" x14ac:dyDescent="0.25">
      <c r="A8" s="8"/>
      <c r="B8" s="9"/>
      <c r="C8" s="10"/>
      <c r="D8" s="9"/>
    </row>
    <row r="9" spans="1:9" s="7" customFormat="1" x14ac:dyDescent="0.25">
      <c r="A9" s="2"/>
      <c r="B9" s="3"/>
      <c r="C9" s="16"/>
    </row>
    <row r="10" spans="1:9" s="7" customFormat="1" ht="18.75" x14ac:dyDescent="0.25">
      <c r="A10" s="209" t="s">
        <v>4</v>
      </c>
      <c r="B10" s="209"/>
      <c r="C10" s="209"/>
      <c r="D10" s="209"/>
      <c r="E10" s="209"/>
    </row>
    <row r="11" spans="1:9" s="154" customFormat="1" ht="163.5" customHeight="1" x14ac:dyDescent="0.25">
      <c r="A11" s="167" t="s">
        <v>38</v>
      </c>
      <c r="B11" s="167" t="s">
        <v>5</v>
      </c>
      <c r="C11" s="167" t="s">
        <v>1</v>
      </c>
      <c r="D11" s="167" t="s">
        <v>43</v>
      </c>
      <c r="E11" s="167" t="s">
        <v>1</v>
      </c>
      <c r="F11" s="167" t="s">
        <v>10</v>
      </c>
      <c r="G11" s="167" t="s">
        <v>6</v>
      </c>
      <c r="H11" s="167" t="s">
        <v>78</v>
      </c>
      <c r="I11" s="167" t="s">
        <v>79</v>
      </c>
    </row>
    <row r="12" spans="1:9" s="155" customFormat="1" x14ac:dyDescent="0.25">
      <c r="A12" s="168" t="s">
        <v>57</v>
      </c>
      <c r="B12" s="169">
        <v>30</v>
      </c>
      <c r="C12" s="170">
        <v>6565.47</v>
      </c>
      <c r="D12" s="169"/>
      <c r="E12" s="170"/>
      <c r="F12" s="169">
        <v>96</v>
      </c>
      <c r="G12" s="170">
        <v>109086.37</v>
      </c>
      <c r="H12" s="169"/>
      <c r="I12" s="170"/>
    </row>
    <row r="13" spans="1:9" s="156" customFormat="1" x14ac:dyDescent="0.25">
      <c r="A13" s="171" t="s">
        <v>7</v>
      </c>
      <c r="B13" s="158">
        <v>30</v>
      </c>
      <c r="C13" s="157">
        <v>6565.47</v>
      </c>
      <c r="D13" s="157"/>
      <c r="E13" s="157"/>
      <c r="F13" s="161"/>
      <c r="G13" s="161"/>
      <c r="H13" s="161"/>
      <c r="I13" s="161"/>
    </row>
    <row r="14" spans="1:9" s="156" customFormat="1" x14ac:dyDescent="0.25">
      <c r="A14" s="171" t="s">
        <v>19</v>
      </c>
      <c r="B14" s="158"/>
      <c r="C14" s="157"/>
      <c r="D14" s="157"/>
      <c r="E14" s="157"/>
      <c r="F14" s="158">
        <v>96</v>
      </c>
      <c r="G14" s="161">
        <v>109086.37</v>
      </c>
      <c r="H14" s="158"/>
      <c r="I14" s="161"/>
    </row>
    <row r="15" spans="1:9" s="156" customFormat="1" x14ac:dyDescent="0.25">
      <c r="A15" s="172" t="s">
        <v>58</v>
      </c>
      <c r="B15" s="169">
        <v>10</v>
      </c>
      <c r="C15" s="170">
        <v>3953.96</v>
      </c>
      <c r="D15" s="170"/>
      <c r="E15" s="170"/>
      <c r="F15" s="169"/>
      <c r="G15" s="173"/>
      <c r="H15" s="169"/>
      <c r="I15" s="173"/>
    </row>
    <row r="16" spans="1:9" s="156" customFormat="1" x14ac:dyDescent="0.25">
      <c r="A16" s="171" t="s">
        <v>7</v>
      </c>
      <c r="B16" s="158">
        <v>10</v>
      </c>
      <c r="C16" s="157">
        <v>3953.96</v>
      </c>
      <c r="D16" s="157"/>
      <c r="E16" s="157"/>
      <c r="F16" s="158"/>
      <c r="G16" s="157"/>
      <c r="H16" s="158"/>
      <c r="I16" s="157"/>
    </row>
    <row r="17" spans="1:9" s="155" customFormat="1" x14ac:dyDescent="0.25">
      <c r="A17" s="172" t="s">
        <v>59</v>
      </c>
      <c r="B17" s="169">
        <v>320</v>
      </c>
      <c r="C17" s="170">
        <v>92749.64</v>
      </c>
      <c r="D17" s="169">
        <v>25</v>
      </c>
      <c r="E17" s="170">
        <v>12758.5</v>
      </c>
      <c r="F17" s="169">
        <v>453</v>
      </c>
      <c r="G17" s="170">
        <v>618690.39</v>
      </c>
      <c r="H17" s="169"/>
      <c r="I17" s="170"/>
    </row>
    <row r="18" spans="1:9" s="156" customFormat="1" x14ac:dyDescent="0.25">
      <c r="A18" s="171" t="s">
        <v>7</v>
      </c>
      <c r="B18" s="158">
        <v>320</v>
      </c>
      <c r="C18" s="157">
        <v>92749.64</v>
      </c>
      <c r="D18" s="158"/>
      <c r="E18" s="157"/>
      <c r="F18" s="158"/>
      <c r="G18" s="157"/>
      <c r="H18" s="158"/>
      <c r="I18" s="157"/>
    </row>
    <row r="19" spans="1:9" s="156" customFormat="1" x14ac:dyDescent="0.25">
      <c r="A19" s="171" t="s">
        <v>14</v>
      </c>
      <c r="B19" s="158"/>
      <c r="C19" s="157"/>
      <c r="D19" s="158">
        <v>25</v>
      </c>
      <c r="E19" s="157">
        <v>12758.5</v>
      </c>
      <c r="F19" s="158"/>
      <c r="G19" s="161"/>
      <c r="H19" s="158"/>
      <c r="I19" s="161"/>
    </row>
    <row r="20" spans="1:9" s="156" customFormat="1" x14ac:dyDescent="0.25">
      <c r="A20" s="171" t="s">
        <v>19</v>
      </c>
      <c r="B20" s="158"/>
      <c r="C20" s="157"/>
      <c r="D20" s="158"/>
      <c r="E20" s="157"/>
      <c r="F20" s="158">
        <v>453</v>
      </c>
      <c r="G20" s="161">
        <v>618690.39</v>
      </c>
      <c r="H20" s="158"/>
      <c r="I20" s="161"/>
    </row>
    <row r="21" spans="1:9" s="155" customFormat="1" x14ac:dyDescent="0.25">
      <c r="A21" s="172" t="s">
        <v>60</v>
      </c>
      <c r="B21" s="169">
        <v>771</v>
      </c>
      <c r="C21" s="170">
        <v>764352.6399999999</v>
      </c>
      <c r="D21" s="169">
        <v>50</v>
      </c>
      <c r="E21" s="170">
        <v>25517</v>
      </c>
      <c r="F21" s="169">
        <v>896</v>
      </c>
      <c r="G21" s="173">
        <v>792971.35</v>
      </c>
      <c r="H21" s="169"/>
      <c r="I21" s="173"/>
    </row>
    <row r="22" spans="1:9" s="156" customFormat="1" x14ac:dyDescent="0.25">
      <c r="A22" s="171" t="s">
        <v>7</v>
      </c>
      <c r="B22" s="158">
        <v>771</v>
      </c>
      <c r="C22" s="157">
        <v>764352.6399999999</v>
      </c>
      <c r="D22" s="158"/>
      <c r="E22" s="157"/>
      <c r="F22" s="158"/>
      <c r="G22" s="161"/>
      <c r="H22" s="158"/>
      <c r="I22" s="161"/>
    </row>
    <row r="23" spans="1:9" s="156" customFormat="1" x14ac:dyDescent="0.25">
      <c r="A23" s="171" t="s">
        <v>14</v>
      </c>
      <c r="B23" s="158"/>
      <c r="C23" s="157"/>
      <c r="D23" s="158">
        <v>50</v>
      </c>
      <c r="E23" s="157">
        <v>25517</v>
      </c>
      <c r="F23" s="158"/>
      <c r="G23" s="161"/>
      <c r="H23" s="158"/>
      <c r="I23" s="161"/>
    </row>
    <row r="24" spans="1:9" s="156" customFormat="1" x14ac:dyDescent="0.25">
      <c r="A24" s="171" t="s">
        <v>19</v>
      </c>
      <c r="B24" s="158"/>
      <c r="C24" s="157"/>
      <c r="D24" s="158"/>
      <c r="E24" s="157"/>
      <c r="F24" s="158">
        <v>896</v>
      </c>
      <c r="G24" s="161">
        <v>792971.35</v>
      </c>
      <c r="H24" s="158"/>
      <c r="I24" s="161"/>
    </row>
    <row r="25" spans="1:9" s="155" customFormat="1" x14ac:dyDescent="0.25">
      <c r="A25" s="172" t="s">
        <v>77</v>
      </c>
      <c r="B25" s="169">
        <v>70</v>
      </c>
      <c r="C25" s="170">
        <v>19602.8</v>
      </c>
      <c r="D25" s="170"/>
      <c r="E25" s="170"/>
      <c r="F25" s="169">
        <v>215</v>
      </c>
      <c r="G25" s="173">
        <v>141490.21</v>
      </c>
      <c r="H25" s="169"/>
      <c r="I25" s="173"/>
    </row>
    <row r="26" spans="1:9" s="156" customFormat="1" x14ac:dyDescent="0.25">
      <c r="A26" s="171" t="s">
        <v>7</v>
      </c>
      <c r="B26" s="158">
        <v>70</v>
      </c>
      <c r="C26" s="157">
        <v>19602.8</v>
      </c>
      <c r="D26" s="157"/>
      <c r="E26" s="157"/>
      <c r="F26" s="158"/>
      <c r="G26" s="161"/>
      <c r="H26" s="158"/>
      <c r="I26" s="161"/>
    </row>
    <row r="27" spans="1:9" s="156" customFormat="1" x14ac:dyDescent="0.25">
      <c r="A27" s="171" t="s">
        <v>19</v>
      </c>
      <c r="B27" s="158"/>
      <c r="C27" s="157"/>
      <c r="D27" s="157"/>
      <c r="E27" s="157"/>
      <c r="F27" s="158">
        <v>215</v>
      </c>
      <c r="G27" s="161">
        <v>141490.21</v>
      </c>
      <c r="H27" s="158"/>
      <c r="I27" s="161"/>
    </row>
    <row r="28" spans="1:9" s="155" customFormat="1" x14ac:dyDescent="0.25">
      <c r="A28" s="172" t="s">
        <v>67</v>
      </c>
      <c r="B28" s="169">
        <v>30</v>
      </c>
      <c r="C28" s="170">
        <v>8401.2000000000007</v>
      </c>
      <c r="D28" s="170"/>
      <c r="E28" s="170"/>
      <c r="F28" s="169">
        <v>76</v>
      </c>
      <c r="G28" s="173">
        <v>50015.14</v>
      </c>
      <c r="H28" s="169"/>
      <c r="I28" s="173"/>
    </row>
    <row r="29" spans="1:9" s="156" customFormat="1" x14ac:dyDescent="0.25">
      <c r="A29" s="171" t="s">
        <v>7</v>
      </c>
      <c r="B29" s="158">
        <v>30</v>
      </c>
      <c r="C29" s="157">
        <v>8401.2000000000007</v>
      </c>
      <c r="D29" s="157"/>
      <c r="E29" s="157"/>
      <c r="F29" s="158"/>
      <c r="G29" s="161"/>
      <c r="H29" s="158"/>
      <c r="I29" s="161"/>
    </row>
    <row r="30" spans="1:9" s="156" customFormat="1" x14ac:dyDescent="0.25">
      <c r="A30" s="171" t="s">
        <v>19</v>
      </c>
      <c r="B30" s="158"/>
      <c r="C30" s="157"/>
      <c r="D30" s="157"/>
      <c r="E30" s="157"/>
      <c r="F30" s="158">
        <v>76</v>
      </c>
      <c r="G30" s="161">
        <v>50015.14</v>
      </c>
      <c r="H30" s="158"/>
      <c r="I30" s="161"/>
    </row>
    <row r="31" spans="1:9" s="155" customFormat="1" x14ac:dyDescent="0.25">
      <c r="A31" s="172" t="s">
        <v>61</v>
      </c>
      <c r="B31" s="169">
        <v>70</v>
      </c>
      <c r="C31" s="170">
        <v>9574.77</v>
      </c>
      <c r="D31" s="170"/>
      <c r="E31" s="170"/>
      <c r="F31" s="169">
        <v>96</v>
      </c>
      <c r="G31" s="173">
        <v>82862.899999999994</v>
      </c>
      <c r="H31" s="169"/>
      <c r="I31" s="173"/>
    </row>
    <row r="32" spans="1:9" s="156" customFormat="1" x14ac:dyDescent="0.25">
      <c r="A32" s="171" t="s">
        <v>7</v>
      </c>
      <c r="B32" s="158">
        <v>70</v>
      </c>
      <c r="C32" s="157">
        <v>9574.77</v>
      </c>
      <c r="D32" s="157"/>
      <c r="E32" s="157"/>
      <c r="F32" s="158"/>
      <c r="G32" s="161"/>
      <c r="H32" s="158"/>
      <c r="I32" s="161"/>
    </row>
    <row r="33" spans="1:9" s="156" customFormat="1" x14ac:dyDescent="0.25">
      <c r="A33" s="171" t="s">
        <v>19</v>
      </c>
      <c r="B33" s="158"/>
      <c r="C33" s="157"/>
      <c r="D33" s="157"/>
      <c r="E33" s="157"/>
      <c r="F33" s="158">
        <v>96</v>
      </c>
      <c r="G33" s="161">
        <v>82862.899999999994</v>
      </c>
      <c r="H33" s="158"/>
      <c r="I33" s="161"/>
    </row>
    <row r="34" spans="1:9" s="155" customFormat="1" x14ac:dyDescent="0.25">
      <c r="A34" s="172" t="s">
        <v>53</v>
      </c>
      <c r="B34" s="169">
        <v>130</v>
      </c>
      <c r="C34" s="170">
        <v>29640.560000000001</v>
      </c>
      <c r="D34" s="169"/>
      <c r="E34" s="170"/>
      <c r="F34" s="169">
        <v>140</v>
      </c>
      <c r="G34" s="173">
        <v>156024.23000000001</v>
      </c>
      <c r="H34" s="169"/>
      <c r="I34" s="173"/>
    </row>
    <row r="35" spans="1:9" s="156" customFormat="1" x14ac:dyDescent="0.25">
      <c r="A35" s="171" t="s">
        <v>7</v>
      </c>
      <c r="B35" s="158">
        <v>130</v>
      </c>
      <c r="C35" s="157">
        <v>29640.560000000001</v>
      </c>
      <c r="D35" s="157"/>
      <c r="E35" s="157"/>
      <c r="F35" s="158"/>
      <c r="G35" s="161"/>
      <c r="H35" s="158"/>
      <c r="I35" s="161"/>
    </row>
    <row r="36" spans="1:9" s="156" customFormat="1" x14ac:dyDescent="0.25">
      <c r="A36" s="171" t="s">
        <v>19</v>
      </c>
      <c r="B36" s="158"/>
      <c r="C36" s="157"/>
      <c r="D36" s="157"/>
      <c r="E36" s="157"/>
      <c r="F36" s="158">
        <v>140</v>
      </c>
      <c r="G36" s="161">
        <v>156024.23000000001</v>
      </c>
      <c r="H36" s="158"/>
      <c r="I36" s="161"/>
    </row>
    <row r="37" spans="1:9" s="155" customFormat="1" x14ac:dyDescent="0.25">
      <c r="A37" s="172" t="s">
        <v>62</v>
      </c>
      <c r="B37" s="169">
        <v>70</v>
      </c>
      <c r="C37" s="170">
        <v>14333.39</v>
      </c>
      <c r="D37" s="170"/>
      <c r="E37" s="170"/>
      <c r="F37" s="169">
        <v>200</v>
      </c>
      <c r="G37" s="173">
        <v>205411.53</v>
      </c>
      <c r="H37" s="169"/>
      <c r="I37" s="173"/>
    </row>
    <row r="38" spans="1:9" s="156" customFormat="1" x14ac:dyDescent="0.25">
      <c r="A38" s="171" t="s">
        <v>7</v>
      </c>
      <c r="B38" s="158">
        <v>70</v>
      </c>
      <c r="C38" s="157">
        <v>14333.39</v>
      </c>
      <c r="D38" s="157"/>
      <c r="E38" s="157"/>
      <c r="F38" s="158"/>
      <c r="G38" s="161"/>
      <c r="H38" s="158"/>
      <c r="I38" s="161"/>
    </row>
    <row r="39" spans="1:9" s="156" customFormat="1" x14ac:dyDescent="0.25">
      <c r="A39" s="171" t="s">
        <v>19</v>
      </c>
      <c r="B39" s="158"/>
      <c r="C39" s="157"/>
      <c r="D39" s="157"/>
      <c r="E39" s="157"/>
      <c r="F39" s="158">
        <v>200</v>
      </c>
      <c r="G39" s="161">
        <v>205411.53</v>
      </c>
      <c r="H39" s="158"/>
      <c r="I39" s="161"/>
    </row>
    <row r="40" spans="1:9" s="155" customFormat="1" x14ac:dyDescent="0.25">
      <c r="A40" s="172" t="s">
        <v>52</v>
      </c>
      <c r="B40" s="169">
        <v>5</v>
      </c>
      <c r="C40" s="170">
        <v>1341.51</v>
      </c>
      <c r="D40" s="170"/>
      <c r="E40" s="170"/>
      <c r="F40" s="169">
        <v>36</v>
      </c>
      <c r="G40" s="173">
        <v>60967.39</v>
      </c>
      <c r="H40" s="169"/>
      <c r="I40" s="173"/>
    </row>
    <row r="41" spans="1:9" s="156" customFormat="1" x14ac:dyDescent="0.25">
      <c r="A41" s="171" t="s">
        <v>7</v>
      </c>
      <c r="B41" s="158">
        <v>5</v>
      </c>
      <c r="C41" s="157">
        <v>1341.51</v>
      </c>
      <c r="D41" s="157"/>
      <c r="E41" s="157"/>
      <c r="F41" s="158"/>
      <c r="G41" s="161"/>
      <c r="H41" s="158"/>
      <c r="I41" s="161"/>
    </row>
    <row r="42" spans="1:9" s="156" customFormat="1" x14ac:dyDescent="0.25">
      <c r="A42" s="171" t="s">
        <v>19</v>
      </c>
      <c r="B42" s="158"/>
      <c r="C42" s="157"/>
      <c r="D42" s="157"/>
      <c r="E42" s="157"/>
      <c r="F42" s="158">
        <v>36</v>
      </c>
      <c r="G42" s="161">
        <v>60967.39</v>
      </c>
      <c r="H42" s="158"/>
      <c r="I42" s="161"/>
    </row>
    <row r="43" spans="1:9" s="155" customFormat="1" x14ac:dyDescent="0.25">
      <c r="A43" s="174" t="s">
        <v>66</v>
      </c>
      <c r="B43" s="169">
        <v>5</v>
      </c>
      <c r="C43" s="170">
        <v>960.95</v>
      </c>
      <c r="D43" s="170"/>
      <c r="E43" s="170"/>
      <c r="F43" s="169"/>
      <c r="G43" s="173"/>
      <c r="H43" s="169"/>
      <c r="I43" s="173"/>
    </row>
    <row r="44" spans="1:9" s="156" customFormat="1" x14ac:dyDescent="0.25">
      <c r="A44" s="171" t="s">
        <v>7</v>
      </c>
      <c r="B44" s="158">
        <v>5</v>
      </c>
      <c r="C44" s="157">
        <v>960.95</v>
      </c>
      <c r="D44" s="157"/>
      <c r="E44" s="157"/>
      <c r="F44" s="158"/>
      <c r="G44" s="161"/>
      <c r="H44" s="158"/>
      <c r="I44" s="161"/>
    </row>
    <row r="45" spans="1:9" s="156" customFormat="1" x14ac:dyDescent="0.25">
      <c r="A45" s="172" t="s">
        <v>44</v>
      </c>
      <c r="B45" s="169">
        <v>209</v>
      </c>
      <c r="C45" s="170">
        <v>40167.78</v>
      </c>
      <c r="D45" s="170"/>
      <c r="E45" s="170"/>
      <c r="F45" s="169">
        <v>133</v>
      </c>
      <c r="G45" s="173">
        <v>117706.69</v>
      </c>
      <c r="H45" s="169"/>
      <c r="I45" s="173"/>
    </row>
    <row r="46" spans="1:9" s="156" customFormat="1" x14ac:dyDescent="0.25">
      <c r="A46" s="171" t="s">
        <v>7</v>
      </c>
      <c r="B46" s="158">
        <v>209</v>
      </c>
      <c r="C46" s="157">
        <v>40167.78</v>
      </c>
      <c r="D46" s="157"/>
      <c r="E46" s="157"/>
      <c r="F46" s="158"/>
      <c r="G46" s="161"/>
      <c r="H46" s="158"/>
      <c r="I46" s="161"/>
    </row>
    <row r="47" spans="1:9" s="156" customFormat="1" x14ac:dyDescent="0.25">
      <c r="A47" s="171" t="s">
        <v>19</v>
      </c>
      <c r="B47" s="157"/>
      <c r="C47" s="157"/>
      <c r="D47" s="157"/>
      <c r="E47" s="157"/>
      <c r="F47" s="158">
        <v>133</v>
      </c>
      <c r="G47" s="161">
        <v>117706.69</v>
      </c>
      <c r="H47" s="158"/>
      <c r="I47" s="161"/>
    </row>
    <row r="48" spans="1:9" s="155" customFormat="1" x14ac:dyDescent="0.25">
      <c r="A48" s="168" t="s">
        <v>80</v>
      </c>
      <c r="B48" s="170"/>
      <c r="C48" s="170"/>
      <c r="D48" s="170"/>
      <c r="E48" s="170"/>
      <c r="F48" s="169"/>
      <c r="G48" s="173"/>
      <c r="H48" s="169">
        <v>150</v>
      </c>
      <c r="I48" s="173">
        <v>2765760</v>
      </c>
    </row>
    <row r="49" spans="1:9" s="156" customFormat="1" x14ac:dyDescent="0.25">
      <c r="A49" s="171" t="s">
        <v>19</v>
      </c>
      <c r="B49" s="157"/>
      <c r="C49" s="157"/>
      <c r="D49" s="157"/>
      <c r="E49" s="157"/>
      <c r="F49" s="158"/>
      <c r="G49" s="161"/>
      <c r="H49" s="158">
        <v>150</v>
      </c>
      <c r="I49" s="161">
        <v>2765760</v>
      </c>
    </row>
    <row r="50" spans="1:9" s="155" customFormat="1" x14ac:dyDescent="0.25">
      <c r="A50" s="172" t="s">
        <v>81</v>
      </c>
      <c r="B50" s="170"/>
      <c r="C50" s="170"/>
      <c r="D50" s="170"/>
      <c r="E50" s="170"/>
      <c r="F50" s="169"/>
      <c r="G50" s="173"/>
      <c r="H50" s="169">
        <v>200</v>
      </c>
      <c r="I50" s="173">
        <v>3687680</v>
      </c>
    </row>
    <row r="51" spans="1:9" s="156" customFormat="1" x14ac:dyDescent="0.25">
      <c r="A51" s="171" t="s">
        <v>19</v>
      </c>
      <c r="B51" s="157"/>
      <c r="C51" s="157"/>
      <c r="D51" s="157"/>
      <c r="E51" s="157"/>
      <c r="F51" s="158"/>
      <c r="G51" s="161"/>
      <c r="H51" s="158">
        <v>200</v>
      </c>
      <c r="I51" s="161">
        <v>3687680</v>
      </c>
    </row>
    <row r="52" spans="1:9" s="155" customFormat="1" x14ac:dyDescent="0.25">
      <c r="A52" s="175" t="s">
        <v>2</v>
      </c>
      <c r="B52" s="176">
        <v>1720</v>
      </c>
      <c r="C52" s="177">
        <v>991644.67</v>
      </c>
      <c r="D52" s="176">
        <v>75</v>
      </c>
      <c r="E52" s="177">
        <v>38275.5</v>
      </c>
      <c r="F52" s="176">
        <v>2341</v>
      </c>
      <c r="G52" s="178">
        <v>2335226.1999999997</v>
      </c>
      <c r="H52" s="176">
        <v>350</v>
      </c>
      <c r="I52" s="178">
        <v>6453440</v>
      </c>
    </row>
    <row r="53" spans="1:9" s="155" customFormat="1" x14ac:dyDescent="0.25">
      <c r="A53" s="179" t="s">
        <v>7</v>
      </c>
      <c r="B53" s="158">
        <v>1720</v>
      </c>
      <c r="C53" s="157">
        <v>991644.67</v>
      </c>
      <c r="D53" s="157">
        <v>0</v>
      </c>
      <c r="E53" s="157">
        <v>0</v>
      </c>
      <c r="F53" s="158">
        <v>0</v>
      </c>
      <c r="G53" s="161">
        <v>0</v>
      </c>
      <c r="H53" s="158"/>
      <c r="I53" s="161"/>
    </row>
    <row r="54" spans="1:9" s="155" customFormat="1" x14ac:dyDescent="0.25">
      <c r="A54" s="179" t="s">
        <v>14</v>
      </c>
      <c r="B54" s="158">
        <v>0</v>
      </c>
      <c r="C54" s="157">
        <v>0</v>
      </c>
      <c r="D54" s="158">
        <v>75</v>
      </c>
      <c r="E54" s="157">
        <v>38275.5</v>
      </c>
      <c r="F54" s="158">
        <v>0</v>
      </c>
      <c r="G54" s="161">
        <v>0</v>
      </c>
      <c r="H54" s="158"/>
      <c r="I54" s="161"/>
    </row>
    <row r="55" spans="1:9" s="155" customFormat="1" x14ac:dyDescent="0.25">
      <c r="A55" s="179" t="s">
        <v>19</v>
      </c>
      <c r="B55" s="158">
        <v>0</v>
      </c>
      <c r="C55" s="157">
        <v>0</v>
      </c>
      <c r="D55" s="157">
        <v>0</v>
      </c>
      <c r="E55" s="157">
        <v>0</v>
      </c>
      <c r="F55" s="158">
        <v>2341</v>
      </c>
      <c r="G55" s="161">
        <v>2335226.1999999997</v>
      </c>
      <c r="H55" s="158">
        <v>350</v>
      </c>
      <c r="I55" s="161">
        <v>6453440</v>
      </c>
    </row>
    <row r="56" spans="1:9" s="155" customFormat="1" x14ac:dyDescent="0.25">
      <c r="A56" s="180" t="s">
        <v>2</v>
      </c>
      <c r="B56" s="233">
        <v>9818586.3699999992</v>
      </c>
      <c r="C56" s="233"/>
      <c r="D56" s="233"/>
      <c r="E56" s="233"/>
      <c r="F56" s="233"/>
      <c r="G56" s="233"/>
      <c r="H56" s="233"/>
      <c r="I56" s="233"/>
    </row>
    <row r="57" spans="1:9" s="159" customFormat="1" ht="18.75" x14ac:dyDescent="0.25">
      <c r="A57" s="181" t="s">
        <v>9</v>
      </c>
      <c r="B57" s="182"/>
      <c r="C57" s="182"/>
      <c r="D57" s="183"/>
      <c r="E57" s="184"/>
      <c r="F57" s="184"/>
      <c r="G57" s="185"/>
      <c r="H57" s="184"/>
      <c r="I57" s="201">
        <v>17531334.799999997</v>
      </c>
    </row>
    <row r="58" spans="1:9" x14ac:dyDescent="0.25">
      <c r="B58" s="12"/>
      <c r="C58" s="12"/>
      <c r="D58" s="12"/>
      <c r="E58" s="11"/>
    </row>
  </sheetData>
  <mergeCells count="4">
    <mergeCell ref="A4:E4"/>
    <mergeCell ref="A10:E10"/>
    <mergeCell ref="B56:I56"/>
    <mergeCell ref="A2:I2"/>
  </mergeCells>
  <printOptions horizontalCentered="1"/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НИИ 2018</vt:lpstr>
      <vt:lpstr>ИГМА 2018</vt:lpstr>
      <vt:lpstr>ИГМА</vt:lpstr>
      <vt:lpstr>НИИ</vt:lpstr>
      <vt:lpstr>Решма</vt:lpstr>
      <vt:lpstr>'ИГМА 2018'!Область_печати</vt:lpstr>
      <vt:lpstr>НИИ!Область_печати</vt:lpstr>
      <vt:lpstr>'НИИ 2018'!Область_печати</vt:lpstr>
      <vt:lpstr>Решма!Область_печати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Петрова Виктория Викторовна</cp:lastModifiedBy>
  <cp:lastPrinted>2022-11-01T06:09:46Z</cp:lastPrinted>
  <dcterms:created xsi:type="dcterms:W3CDTF">2014-05-29T09:13:53Z</dcterms:created>
  <dcterms:modified xsi:type="dcterms:W3CDTF">2022-11-01T06:09:49Z</dcterms:modified>
</cp:coreProperties>
</file>